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30" windowWidth="15600" windowHeight="7485" firstSheet="2" activeTab="3"/>
  </bookViews>
  <sheets>
    <sheet name="MT" sheetId="6" state="hidden" r:id="rId1"/>
    <sheet name="foxz" sheetId="9" state="veryHidden" r:id="rId2"/>
    <sheet name="Biêu ĐT" sheetId="11" r:id="rId3"/>
    <sheet name="Biêu SN" sheetId="8" r:id="rId4"/>
  </sheets>
  <definedNames>
    <definedName name="_xlnm.Print_Area" localSheetId="3">'Biêu SN'!$A$2:$F$43</definedName>
    <definedName name="_xlnm.Print_Titles" localSheetId="3">'Biêu SN'!$6:$6</definedName>
  </definedNames>
  <calcPr calcId="144525"/>
</workbook>
</file>

<file path=xl/calcChain.xml><?xml version="1.0" encoding="utf-8"?>
<calcChain xmlns="http://schemas.openxmlformats.org/spreadsheetml/2006/main">
  <c r="E22" i="8" l="1"/>
  <c r="E8" i="11" l="1"/>
  <c r="E38" i="8" l="1"/>
  <c r="E10" i="8" l="1"/>
  <c r="E25" i="8" l="1"/>
  <c r="E14" i="8" l="1"/>
  <c r="E27" i="8" l="1"/>
  <c r="E35" i="8"/>
  <c r="E23" i="8"/>
  <c r="E37" i="8"/>
  <c r="E9" i="8" l="1"/>
  <c r="E8" i="8" s="1"/>
</calcChain>
</file>

<file path=xl/sharedStrings.xml><?xml version="1.0" encoding="utf-8"?>
<sst xmlns="http://schemas.openxmlformats.org/spreadsheetml/2006/main" count="420" uniqueCount="366">
  <si>
    <t>STT</t>
  </si>
  <si>
    <t>NỘI DUNG</t>
  </si>
  <si>
    <t>Huyện 
Mường Tè</t>
  </si>
  <si>
    <t>TỔNG CHI NGÂN SÁCH</t>
  </si>
  <si>
    <t>A</t>
  </si>
  <si>
    <t>CHI CÂN ĐỐI NSĐP</t>
  </si>
  <si>
    <t>I</t>
  </si>
  <si>
    <t>Chi Đầu tư phát triển</t>
  </si>
  <si>
    <t>Chi XDCB tập trung</t>
  </si>
  <si>
    <t>- Trong đó: Bố trí tối thiểu cho lĩnh vực giáo dục - đào tạo</t>
  </si>
  <si>
    <t>1.1</t>
  </si>
  <si>
    <t>Cân đối ngân sách huyện, thành phố</t>
  </si>
  <si>
    <t>Chi từ nguồn thu tiền sử dụng đất</t>
  </si>
  <si>
    <t>- Chi đầu tư</t>
  </si>
  <si>
    <t>- Kinh phí thực hiện công tác đo đạc, lập cơ sở dữ liệu, hồ sơ địa chính và cấp giấy chứng nhận quyền sử dụng đất, quy hoạch sử dụng đất và công tác kiểm kê đất đai</t>
  </si>
  <si>
    <t>II</t>
  </si>
  <si>
    <t>Chi thường xuyên :</t>
  </si>
  <si>
    <t xml:space="preserve"> Chi sự nghiệp kinh tế</t>
  </si>
  <si>
    <t>a. Theo định mức 7% chi thường xuyên</t>
  </si>
  <si>
    <t>* 7% theo định mức</t>
  </si>
  <si>
    <t xml:space="preserve"> + Lương tăng thêm</t>
  </si>
  <si>
    <t xml:space="preserve"> . Biên chế</t>
  </si>
  <si>
    <t xml:space="preserve"> . Hệ số lương bình quân</t>
  </si>
  <si>
    <t xml:space="preserve"> </t>
  </si>
  <si>
    <t xml:space="preserve"> - Sự nghiệp Nông nghiệp, lâm nghiệp</t>
  </si>
  <si>
    <t>Tr.đó: + Vốn hỗ trợ SX Nông nghiệp theo QĐ 29/2016/QĐ-UBND</t>
  </si>
  <si>
    <t xml:space="preserve">          + Kinh phí KNKLKC-Mô hình, Lâm nghiệp</t>
  </si>
  <si>
    <t xml:space="preserve">          + Kinh phí cho biên chế sự nghiệp NN</t>
  </si>
  <si>
    <t xml:space="preserve"> - Sự nghiệp Giao thông</t>
  </si>
  <si>
    <t xml:space="preserve"> - Sự nghiệp Thuỷ lợi</t>
  </si>
  <si>
    <t xml:space="preserve"> - Chi sự nghiệp kinh tế khác</t>
  </si>
  <si>
    <t xml:space="preserve"> + Sự nghiệp môi trường</t>
  </si>
  <si>
    <t xml:space="preserve"> + Điện chiếu sáng </t>
  </si>
  <si>
    <t xml:space="preserve"> + KP ban chỉ đạo các chương trình</t>
  </si>
  <si>
    <t xml:space="preserve"> + KP biên chế các SN kinh tế khác</t>
  </si>
  <si>
    <t xml:space="preserve"> + Khác</t>
  </si>
  <si>
    <t>b. Sự nghiệp kinh tế khác</t>
  </si>
  <si>
    <t>- Kinh phí lát vỉa hè, chỉnh trang đô thị, hệ thống điện chiếu sáng, hệ thống thoát nước</t>
  </si>
  <si>
    <t>- Hỗ trợ kinh phí duy tu, bảo dưỡng, phát quang thông tầm nhìn đường tuần tra biên giới (Hỗ trợ bình quân 20,7tr.đ/Km, Tổng mức hỗ trợ bằng kinh phí đã bố trí cho Biên phòng tỉnh và Sở Ngoại vụ năm 2017)</t>
  </si>
  <si>
    <t>- Kinh phí thực hiện chính sách hỗ trợ để bảo vệ và phát triển đất trồng lúa</t>
  </si>
  <si>
    <t>- Kinh phí miễn thuỷ lợi phí</t>
  </si>
  <si>
    <t>- Kinh phí sửa chữa các công trình giao thông, thủy lợi, cấp nước do huyện quản lý</t>
  </si>
  <si>
    <t>c. Kinh phí thực hiện các Đề án, Nghị quyết</t>
  </si>
  <si>
    <t>- Bổ sung phần chênh lệch chính sách hỗ trợ nông nghiệp theo Quyết định số 29/2016/QĐ-UBND</t>
  </si>
  <si>
    <t xml:space="preserve"> Chi sự nghiệp GD - ĐTvà dạy nghề</t>
  </si>
  <si>
    <t>2.1</t>
  </si>
  <si>
    <t xml:space="preserve">Sự nghiệp giáo dục: </t>
  </si>
  <si>
    <t>a</t>
  </si>
  <si>
    <t>Các chỉ tiêu</t>
  </si>
  <si>
    <t xml:space="preserve"> - Biên chế giao năm học 2017-2018</t>
  </si>
  <si>
    <t xml:space="preserve">  + Biên chế không bao gồm NĐ68</t>
  </si>
  <si>
    <t xml:space="preserve">  + Biên chế theo NĐ68</t>
  </si>
  <si>
    <t xml:space="preserve"> - Biên chế có mặt 01/9/2017</t>
  </si>
  <si>
    <t>b</t>
  </si>
  <si>
    <t>Kinh phí thực hiện</t>
  </si>
  <si>
    <t>* Kinh phí theo định mức</t>
  </si>
  <si>
    <t>+ Định mức</t>
  </si>
  <si>
    <t>- KP theo biên chế có mặt 01/9/2017</t>
  </si>
  <si>
    <t>* Kinh phí chi trả lương cho đối tượng NĐ 68/2000/NĐ-CP</t>
  </si>
  <si>
    <t>- Đối tượng NĐ 68/2000/NĐ-CP</t>
  </si>
  <si>
    <t>+ Hệ số lương bình quân</t>
  </si>
  <si>
    <t xml:space="preserve">* Tiền lương tăng thêm </t>
  </si>
  <si>
    <t>- Đối với biên chế hiện có mặt tại 01/9/2017</t>
  </si>
  <si>
    <t>*  Kinh phí chi trả cho đối tượng đang hợp đồng</t>
  </si>
  <si>
    <t>- Số đối tượng</t>
  </si>
  <si>
    <t>- Hệ số lương</t>
  </si>
  <si>
    <t xml:space="preserve"> * KP thực hiện NĐ 116/2016/NĐ-CP </t>
  </si>
  <si>
    <t>- Kinh phí hỗ trợ tiền ăn</t>
  </si>
  <si>
    <t xml:space="preserve"> + Số đối tượng học sinh bán trú</t>
  </si>
  <si>
    <t xml:space="preserve"> Từ tháng 1-T5 </t>
  </si>
  <si>
    <t>Từ tháng 9-T12</t>
  </si>
  <si>
    <t xml:space="preserve"> + Mức hỗ trợ</t>
  </si>
  <si>
    <t>- Kinh phí mua tủ thuốc, dung cụ thể thao</t>
  </si>
  <si>
    <t xml:space="preserve"> + Số đối tượng học sinh bán trú học tại Trường PTDT Bán trú</t>
  </si>
  <si>
    <t xml:space="preserve">- Kinh phí hỗ trợ thuê nhà </t>
  </si>
  <si>
    <t xml:space="preserve">  + Số đối tượng học sinh bán trú phải tự lo chỗ ở</t>
  </si>
  <si>
    <t xml:space="preserve">  + Mức hỗ trợ</t>
  </si>
  <si>
    <t xml:space="preserve"> * KP hỗ trợ tiền ăn cho trẻ em 3- 5tuổi theo QĐ239;QĐ 60</t>
  </si>
  <si>
    <t>+ Số lượng cháu (mức hưởng 120.000đ/tháng x 9t)</t>
  </si>
  <si>
    <t xml:space="preserve"> Từ tháng 1-T5 (SĐT:      ĐT)</t>
  </si>
  <si>
    <t>Từ tháng 9-T12 (SĐT:      ĐT)</t>
  </si>
  <si>
    <t xml:space="preserve"> * KP thực hiện NĐ 86/2015/NĐ-CP </t>
  </si>
  <si>
    <t>- Kinh phí hỗ trợ chi phí học tập</t>
  </si>
  <si>
    <t>+ Đối tượng học sinh các cấp học (MN+TH+THCS+THPT+Ntrú)</t>
  </si>
  <si>
    <t>- Kinh phí miễn giảm học phí</t>
  </si>
  <si>
    <t xml:space="preserve">* Hỗ trợ KP vận chuyển gạo </t>
  </si>
  <si>
    <t>* KP đối ứng vốn sự nghiệp thực hiện CT SEQAP 2014-2015</t>
  </si>
  <si>
    <t>* KP học sinh dân tộc ít người theo Nghị định 57/2017NĐ-CP (Tính cho học kỳ II năm học 2017-2018 từ tháng 1-T5/2018)</t>
  </si>
  <si>
    <t>* Kinh phí thực hiện chính sách đối với học sinh, sinh viên  khuyết tật thuộc hộ nghèo và hộ cận nghèo theo Thông tư liên tịch số 42/2013/TTLT-BGDĐT-BLĐTBXH-BTC</t>
  </si>
  <si>
    <t>- Hỗ trợ học bổng</t>
  </si>
  <si>
    <t>+ Số đối tượng</t>
  </si>
  <si>
    <t>- Kinh phí hỗ trợ mua phương tiện, đồ dùng học tập (1tr.Đ/học sinh)</t>
  </si>
  <si>
    <t>* Kinh phí thực hiện Đề án nâng cao chất lượng giáo dục vùng đặc biệt khó khăn theo Nghị quyết số 34/2016/NQ-HĐND</t>
  </si>
  <si>
    <t>* Kinh phí hỗ trợ tiền nấu ăn tại các cơ sở giáo dục theo Nghị quyết số 35/2016/NQ-HĐND</t>
  </si>
  <si>
    <t>* Hỗ trợ kinh phí nâng cấp, sửa chữa các trường bán trú, trường dự kiến đạt chuẩn quốc gia, duy trì trường chuẩn và khắc phục phòng học tạm</t>
  </si>
  <si>
    <t>2.2</t>
  </si>
  <si>
    <t>Sự nghiệp đào tạo và dạy nghề:</t>
  </si>
  <si>
    <t xml:space="preserve"> * Trung tâm bồi dưỡng chính trị</t>
  </si>
  <si>
    <t xml:space="preserve"> - Kinh phí tính định mức phân bổ: </t>
  </si>
  <si>
    <t xml:space="preserve"> + Định mức</t>
  </si>
  <si>
    <t xml:space="preserve"> + Biên chế</t>
  </si>
  <si>
    <t xml:space="preserve"> -  Lương tăng thêm</t>
  </si>
  <si>
    <t xml:space="preserve"> + Hệ số lương</t>
  </si>
  <si>
    <t xml:space="preserve"> + Hệ số lương tính phụ cấp</t>
  </si>
  <si>
    <t>- Mở lớp đào tạo:</t>
  </si>
  <si>
    <t xml:space="preserve"> * Trung tâm giáo dục nghề nghiệp-giáo dục thường xuyên</t>
  </si>
  <si>
    <t>- Kinh phí theo định mức</t>
  </si>
  <si>
    <t xml:space="preserve"> + Biên chế giao 2016</t>
  </si>
  <si>
    <t xml:space="preserve"> + Định mức phân bổ:(Bằng sự nghiệp giáo dục)</t>
  </si>
  <si>
    <t>+ Hệ số lương</t>
  </si>
  <si>
    <t xml:space="preserve"> + Hệ số lương bình quân</t>
  </si>
  <si>
    <t>* Đào tạo theo NQ 120/2014/HĐND + Thông tư 139/TT-BTC</t>
  </si>
  <si>
    <t>* KP ĐT nghề cho lao động NT theo NQ GĐ 2011-2020</t>
  </si>
  <si>
    <t>* KP sửa chữa trung tâm giáo dục nghề nghiệp-giáo dục thường xuyên</t>
  </si>
  <si>
    <t xml:space="preserve"> SN văn hóa - thông tin: </t>
  </si>
  <si>
    <t>* Định mức phân bổ: (26.900đ  )</t>
  </si>
  <si>
    <t xml:space="preserve"> - Dân số:</t>
  </si>
  <si>
    <t xml:space="preserve"> * Lương tăng thêm</t>
  </si>
  <si>
    <t xml:space="preserve"> - Biên chế</t>
  </si>
  <si>
    <t xml:space="preserve"> - Hệ số lương bình quân:</t>
  </si>
  <si>
    <t>* Hỗ trợ các huyện, thành phố có dân số dưới 50.000 người</t>
  </si>
  <si>
    <t>* Hỗ trợ kinh phí lễ hội truyền thống</t>
  </si>
  <si>
    <t xml:space="preserve"> SN Thể dục - thể thao :  </t>
  </si>
  <si>
    <t xml:space="preserve"> * Định mức phân bổ: (9.000đ  )</t>
  </si>
  <si>
    <t xml:space="preserve"> - Dân số </t>
  </si>
  <si>
    <t xml:space="preserve"> * Hỗ trợ các huyện, thành phố có dân số dưới 50.000 người</t>
  </si>
  <si>
    <t xml:space="preserve"> SN truyền thanh - truyền hình</t>
  </si>
  <si>
    <t>* Định mức phân bổ: (26.400đ  )</t>
  </si>
  <si>
    <t xml:space="preserve"> * Lương tăng thêm </t>
  </si>
  <si>
    <t>* Kinh phí chi trả chi xăng dầu các trạm phát lại</t>
  </si>
  <si>
    <t>* Kinh phí thực hiện Đề án 241-QĐ/TU về nâng cao hiệu quả, chất lượng công tác tư tưởng Đảng bộ tỉnh</t>
  </si>
  <si>
    <t>* Kinh phí NĐ 116</t>
  </si>
  <si>
    <t xml:space="preserve"> Chi đảm bảo xã hội</t>
  </si>
  <si>
    <t>* Kinh phí thực hiện Nghị định 136</t>
  </si>
  <si>
    <t xml:space="preserve">     Tổng Số đối tượng </t>
  </si>
  <si>
    <t>* Kinh phí chi trả trợ cấp hàng tháng qua hệ thống bưu điện</t>
  </si>
  <si>
    <t>* Thăm hỏi các đ.tượng c.sách</t>
  </si>
  <si>
    <t xml:space="preserve">    Số đối tượng</t>
  </si>
  <si>
    <t>* KP chúc thọ, mừng thọ theo QĐ 27/2011/QĐ-UBND</t>
  </si>
  <si>
    <t xml:space="preserve"> + Người cao tuổi 70, 75 tuổi (Mức 200 ngàn)</t>
  </si>
  <si>
    <t xml:space="preserve"> + Người cao tuổi 80, 85, 95(Mức 300 ngàn)</t>
  </si>
  <si>
    <t xml:space="preserve"> + Người cao tuổi  trên 100 tuổi (Mức 400 ngàn)</t>
  </si>
  <si>
    <t>* Cứu trợ xã hội, các hoạt động đảm bảo XH khác (60tr/xã)</t>
  </si>
  <si>
    <t xml:space="preserve"> Chi quản lý hành chính</t>
  </si>
  <si>
    <t xml:space="preserve"> Quản lý nhà nước</t>
  </si>
  <si>
    <t>* Định mức phân bổ:  (96 trđ/BC)</t>
  </si>
  <si>
    <t xml:space="preserve">  Biên chế được giao </t>
  </si>
  <si>
    <t>* Lương tăng thêm</t>
  </si>
  <si>
    <t xml:space="preserve">  Hệ số lương bình quân</t>
  </si>
  <si>
    <t>* Phụ cấp công vụ</t>
  </si>
  <si>
    <t xml:space="preserve"> + (Hệ số lương chính + PC chức vụ + TN vượt khung)*0,25</t>
  </si>
  <si>
    <t>* Các nhiệm vụ phải bố trí:</t>
  </si>
  <si>
    <t xml:space="preserve"> - KP tăng cường cán bộ huyện xuống xã + CB biên phòng</t>
  </si>
  <si>
    <t xml:space="preserve"> + Trợ cấp hàng tháng (số người x HSLBQ x 1,3x 12 x 70%)</t>
  </si>
  <si>
    <t xml:space="preserve"> + Trợ cấp tiền tàu xe, nghỉ phép (4trđ/người)</t>
  </si>
  <si>
    <t xml:space="preserve"> - Kinh phí thu hút tri thức trẻ theo Nghị quyết 30a</t>
  </si>
  <si>
    <t xml:space="preserve"> + Lương và các khoản trợ cấp (số người x HSLBQ x 1,3x 12)</t>
  </si>
  <si>
    <t xml:space="preserve"> - Kinh phí thực hiện đề án 500 tri thức trẻ</t>
  </si>
  <si>
    <t xml:space="preserve"> + Trợ cấp lần đầu</t>
  </si>
  <si>
    <t xml:space="preserve"> - Kinh phí cán bộ người Mông công tác theo QĐ718/QĐ-TTg</t>
  </si>
  <si>
    <t xml:space="preserve"> + Chi trả lương (2tr/người/tháng)</t>
  </si>
  <si>
    <t xml:space="preserve"> + KP đào tạo (24tr/người)</t>
  </si>
  <si>
    <t xml:space="preserve"> - Phụ cấp Đại biểu HĐND: ĐB x0,4x1,3x12 tháng </t>
  </si>
  <si>
    <t xml:space="preserve">- Hội đồng giáo dục pháp luật </t>
  </si>
  <si>
    <t>- KP công tác tiếp dân theo QĐ 39/2017/QĐ-UBND</t>
  </si>
  <si>
    <t>- KP may trang phục thanh tra</t>
  </si>
  <si>
    <t>- KP thực hiện quy chế dân chủ theo HDẫn 10-HDLN/BDV-STC</t>
  </si>
  <si>
    <t xml:space="preserve"> + Chi hỗ trợ trực tiếp thành viên BCĐ cấp huyện</t>
  </si>
  <si>
    <t xml:space="preserve"> + Chi hỗ trợ hoạt động BCĐ cấp huyện: 50triệu/huyện</t>
  </si>
  <si>
    <t>- Htrợ KP KS+CC TTHC (QĐ24+25/2012/QĐ-UBND) cấp huyện</t>
  </si>
  <si>
    <t>- Kinh phí thực hiện Nghị quyết số 45/2016/NQ-HĐND (Không bao gồm kinh phí may lễ phục cho đại biểu và người phục vụ kỳ họp)</t>
  </si>
  <si>
    <t xml:space="preserve">  Chi Ngân sách Đảng</t>
  </si>
  <si>
    <t>* Định mức phân bổ:   (114 trđ/BC)</t>
  </si>
  <si>
    <t>* Phụ cấp công tác Đảng, đoàn thể (CV 05)</t>
  </si>
  <si>
    <t>* Phụ cấp công vụ (NĐ 34)</t>
  </si>
  <si>
    <t xml:space="preserve"> - Chi hỗ trợ TH QĐ 99( h.động của các cơ sở đảng)</t>
  </si>
  <si>
    <t xml:space="preserve"> + Tổng số đảng viên</t>
  </si>
  <si>
    <t xml:space="preserve"> - Phụ cấp cấp uỷ (QĐ169)</t>
  </si>
  <si>
    <t xml:space="preserve"> + UV BCH huyện uỷ: Đ.tượng x 0,4 x 1,3 x 12T</t>
  </si>
  <si>
    <t xml:space="preserve"> + UVBCH c.bộ xã và tương đương:Đ.tgx0,3x1,3x12T</t>
  </si>
  <si>
    <t xml:space="preserve"> - Kinh phí chăm sóc sức khoẻ( QĐ 704,1374):</t>
  </si>
  <si>
    <t xml:space="preserve"> - Kinh phí thăm viếng, chúc tết ( QĐ705,1375):</t>
  </si>
  <si>
    <t xml:space="preserve"> - Kinh phí cộng tác viên theo HD 167-HD/BTGTW
20ng/huyện x 0,2/tháng x 1,3)</t>
  </si>
  <si>
    <t xml:space="preserve"> - XD và thẩm định văn bản theo QĐ 3115-QĐ/VPTW ngày 4/8/2009</t>
  </si>
  <si>
    <t xml:space="preserve"> - Học tập theo tấm gương đạo đức HCM</t>
  </si>
  <si>
    <t xml:space="preserve"> - Chế độ cơ yếu theo ( Trang phục theo TTLT 08/2014/TTLT-BQP_BTC_BYT ngày 14/2/2014 và công văn 302/BCY-CTTC ngày 20/6/2016; Tiền ăn, chế độ y tế theo TT số 63/2016/TT-BQP ngày 10/5/2016 và công văn 267/BCY-CTTC ngày 2/6/2016)</t>
  </si>
  <si>
    <t>Tiền ăn: 23.500*30*12*1 người</t>
  </si>
  <si>
    <t>Tiền quần áo:</t>
  </si>
  <si>
    <t>Mua BHYT cho người thân và người làm công tác cơ yêú</t>
  </si>
  <si>
    <t>* Kinh phí soạn thảo cuốn lịch sử Đảng theo Đề án 241-QĐ/TU về nâng cao hiệu quả, chất lượng công tác tư tưởng Đảng bộ tỉnh giai đoạn 2016-2020</t>
  </si>
  <si>
    <t>* Kinh phí thực hiện Đề án "Tăng cường công tác dân vận trong vùng đồng bào dân tộc thiểu số ở các huyện biên giới tỉnh Lai Châu giai đoạn 2016-2020" theo Quyết định số 132-QĐ/TU ngày 26/5/2016</t>
  </si>
  <si>
    <t>c</t>
  </si>
  <si>
    <t>Đoàn thể</t>
  </si>
  <si>
    <t>* Định mức phân bổ: (105 trđ/BC)</t>
  </si>
  <si>
    <t xml:space="preserve"> - H.động của BCĐ công tác thanh tra ND, cụm dân cư</t>
  </si>
  <si>
    <t xml:space="preserve"> - Hỗ trợ các hội thi, hoạt động khác của Đoàn thể</t>
  </si>
  <si>
    <t xml:space="preserve"> - Hỗ trợ tổ chức đại hội (Hội Nông dân)</t>
  </si>
  <si>
    <t xml:space="preserve"> - Hỗ trợ hoạt động giám sát, phản biện xã hội theo QĐ 37/2017/QĐ-UBND</t>
  </si>
  <si>
    <t xml:space="preserve"> - Hỗ trợ chế độ đón tiếp, thăm hỏi theo QĐ 76/2013/QĐ-TTg</t>
  </si>
  <si>
    <t xml:space="preserve"> - Hỗ trợ sinh hoạt phí UV MTTQ cấp huyện QĐ 33/2014/QĐ-TTg</t>
  </si>
  <si>
    <t>d</t>
  </si>
  <si>
    <t>Kinh phí bố trí theo nhiệm vụ</t>
  </si>
  <si>
    <t xml:space="preserve"> + Đặc thù của huyện</t>
  </si>
  <si>
    <t xml:space="preserve"> + KP nâng cấp, mua sắm, sửa chữa trụ sở, nhà công vụ các cơ quan Đảng, đoàn thể, nhà nước</t>
  </si>
  <si>
    <t>+ KP cài đặt, nâng cấp phần mềm chuyên ngành và chương trình quản lý ngân sách TABMIS</t>
  </si>
  <si>
    <t xml:space="preserve"> Chi An ninh - Quốc phòng địa phương</t>
  </si>
  <si>
    <t xml:space="preserve">- An ninh: </t>
  </si>
  <si>
    <t>+ Định mức (Định mức 7500đ/người/năm, xã BG hỗ trợ 20 tr.đ)</t>
  </si>
  <si>
    <t>+ Hỗ trợ các huyện, thành phố có dân số dưới 50.000 người</t>
  </si>
  <si>
    <t>+ Hỗ trợ KP thực hiện Đề án đảm bảo an ninh, trật tự trên địa bàn tỉnh theo Quyết định 240-QĐ/TU</t>
  </si>
  <si>
    <t>- Quốc phòng (Tuyển quân, Huấn luyện DQTV, Báo chí, Kỷ niệm 22/12, Hội đồng g.dục QP và các nội dung QP khác</t>
  </si>
  <si>
    <t xml:space="preserve"> + Hỗ trợ nhiệm vụ Quốc phòng Địa phương (Đm 14000đ/người/năm, xã BG hỗ trợ 40 tr.đ</t>
  </si>
  <si>
    <t xml:space="preserve"> + Hỗ trợ cho dân quân tự vệ</t>
  </si>
  <si>
    <t xml:space="preserve">  . KP hỗ trợ ngày công lao động </t>
  </si>
  <si>
    <t xml:space="preserve">  . KP tiền ăn cho dân quân tự vệ</t>
  </si>
  <si>
    <t xml:space="preserve">  . Tổng số đối tượng</t>
  </si>
  <si>
    <t>+ Chế độ phụ cấp trách nhiệm của DQTV theo NĐ 58/2010/NĐ-CP</t>
  </si>
  <si>
    <t xml:space="preserve"> + Kinh phí diễn tập phòng chống cháy rừng và tìm kiếm cứu nạn, an ninh trật tự vùng di dân tự do, phá nhổ cây thuốc phiện</t>
  </si>
  <si>
    <t xml:space="preserve"> Chi ngân sách xã:</t>
  </si>
  <si>
    <t xml:space="preserve"> - Định mức phân bổ: </t>
  </si>
  <si>
    <t>+ Định mức đối với xã nội địa: (3.600 trđ/xã), xã, phường thuộc TP 3.350 tr.đ</t>
  </si>
  <si>
    <t xml:space="preserve">     Số xã</t>
  </si>
  <si>
    <t>+ Định mức đối với xã biên giới: (3.800 trđ/xã, Xã GB huyện Mường Tè 4.200 trđ)</t>
  </si>
  <si>
    <t xml:space="preserve"> - Lương tăng thêm :</t>
  </si>
  <si>
    <t xml:space="preserve"> + Biên chế CBCC xã</t>
  </si>
  <si>
    <t>- KP thực hiện chính sách người uy tín tại thôn, bản</t>
  </si>
  <si>
    <t xml:space="preserve"> + Kinh phí thăm hỏi dịp tết: 0,4triệu x số người </t>
  </si>
  <si>
    <t xml:space="preserve"> + Kinh phí hoạt động khác</t>
  </si>
  <si>
    <t>- KP Hỗ trợ trực tiếp cho người dân theo QĐ 102/QĐ-TTg</t>
  </si>
  <si>
    <t xml:space="preserve">   Số đối tượng</t>
  </si>
  <si>
    <t>Đối tượng vùng II</t>
  </si>
  <si>
    <t>Đối tượng vùng III</t>
  </si>
  <si>
    <t>- Nâng cấp sửa chữa trụ sở xã và mua sắm trang thiết bị theo Nghị Quyết số 07/NQ-TU ngày 30/9/2016 của Ban chấp hành Đảng bộ tỉnh</t>
  </si>
  <si>
    <t>- Kinh phí thực hiện Đề án phát triển KTXH, đảm bảo QP-AN giai đoạn 2016-2020 theo Nghị quyết 51/2016/NQ-HĐND</t>
  </si>
  <si>
    <t>* Kinh phí thực hiện Nghị Quyết số 73/2016/NQ-HĐND (Hỗ trợ chức danh trưởng ban, phó ban HĐND cấp xã hoạt động kiêm nhiệm)</t>
  </si>
  <si>
    <t>- Kinh phí tiền lương tăng thêm cán bộ hưu xã theo NĐ 76/2017/NĐ-CP</t>
  </si>
  <si>
    <t>- Kinh phí tiền lương tăng thêm cho đại biểu HĐND cấp xã (Bao gồm cả kinh phí BHYT cho đại biểu không hưởng lương)</t>
  </si>
  <si>
    <t>- Kinh phí tiền lương tăng thêm cho cán bộ không chuyên trách</t>
  </si>
  <si>
    <t>Đặc thù của cấp xã</t>
  </si>
  <si>
    <t xml:space="preserve"> Chi khác ngân sách (Bằng 0,5% định mức CTX, XBG hỗ trợ thêm 50 Tr.đ)</t>
  </si>
  <si>
    <t>III</t>
  </si>
  <si>
    <t>Dự phòng ngân sách (Bằng 2% định mức CTX)</t>
  </si>
  <si>
    <t>B</t>
  </si>
  <si>
    <t>CHI BỔ SUNG CÓ MỤC TIÊU</t>
  </si>
  <si>
    <t xml:space="preserve">Bổ sung có mục tiêu </t>
  </si>
  <si>
    <t xml:space="preserve"> Kinh phí hỗ trợ tiền điện cho hộ nghèo, hộ chính sách xã hội </t>
  </si>
  <si>
    <t>Hỗ trợ thực hiện Đề án phát triển cây Quế trên địa bàn tỉnh Lai Châu giai đoạn 2017-2020</t>
  </si>
  <si>
    <t>Ghi chú</t>
  </si>
  <si>
    <t xml:space="preserve"> BIỂU TỔNG HỢP DỰ TOÁN CHI NGÂN SÁCH CỦA CÁC HUYỆN NĂM 2018</t>
  </si>
  <si>
    <t>ĐVT: Triệu đồng</t>
  </si>
  <si>
    <t>Nội dung</t>
  </si>
  <si>
    <t>Tổng cộng</t>
  </si>
  <si>
    <t>Sự nghiệp Thủy lợi</t>
  </si>
  <si>
    <t>ok</t>
  </si>
  <si>
    <t>III.1</t>
  </si>
  <si>
    <t>III.2</t>
  </si>
  <si>
    <t>III.3</t>
  </si>
  <si>
    <t>Phòng KT&amp;HT huyện</t>
  </si>
  <si>
    <t>Phòng NN&amp;PTNT huyện</t>
  </si>
  <si>
    <t>Chủ đầu tư/Đơn vị quả lý thực hiện</t>
  </si>
  <si>
    <t>Chi sự nghiệp kinh tế</t>
  </si>
  <si>
    <t xml:space="preserve">Hỗ trợ kinh phí quản lý, bảo trì các tuyến đường tuần tra biên giới </t>
  </si>
  <si>
    <t>Sự nghiệp kinh tế khác (Bổ sung có mục tiêu)</t>
  </si>
  <si>
    <t>Chi sự nghiệp GD-ĐT và dạy nghề</t>
  </si>
  <si>
    <t>Phòng GD&amp;ĐT huyện</t>
  </si>
  <si>
    <t>PHỤ LỤC</t>
  </si>
  <si>
    <t xml:space="preserve">Kinh phí thực hiện chính sách hỗ trợ để bảo vệ đất trồng lúa </t>
  </si>
  <si>
    <t xml:space="preserve">Kinh phí thực hiện nâng cấp, sửa chữa, mua sắm trang thiết bị trường dự kiến đạt chuẩn quốc gia, duy trì trường chuẩn và đầu tư cở sở vật chất các trường lớp, học thực hiện Chương trình giáo dục phổ thông mới  </t>
  </si>
  <si>
    <t>Duy tu, bảo dưỡng đường huyện và liên xã</t>
  </si>
  <si>
    <t>Duy tu, bảo dưỡng đường liên bản và các nhánh</t>
  </si>
  <si>
    <t>Sự nghiệp đảm bảo Giao thông</t>
  </si>
  <si>
    <t>74,4 km (ĐM 15 trđ/km)</t>
  </si>
  <si>
    <t xml:space="preserve">Hỗ trợ kinh phí thực hiện sửa chữa các công trình giao thông, nước sinh hoạt và công trình dân dụng khác; Chỉnh trang đô thị, sửa chữa trụ sở </t>
  </si>
  <si>
    <t>Sửa chữa, quản lý vận hành hệ thống điện chiếu sáng</t>
  </si>
  <si>
    <t>III.4</t>
  </si>
  <si>
    <t xml:space="preserve">Sự nghiệp kinh tế khác </t>
  </si>
  <si>
    <t>Dự phòng hỗ trợ kinh phí mua vật tư sửa chữa nhỏ hệ thống thủy lợi trên địa bàn huyện Mường Tè</t>
  </si>
  <si>
    <t>UBND Thị trấn</t>
  </si>
  <si>
    <t>Hiện trạng</t>
  </si>
  <si>
    <t>Quy mô dự kiến sửa chữa</t>
  </si>
  <si>
    <t>TMĐT dự kiến</t>
  </si>
  <si>
    <t>413,09 Km</t>
  </si>
  <si>
    <t>123,61 Km</t>
  </si>
  <si>
    <t>DANH MỤC SỬA CHỮA, BẢO TRÌ, CẢI TẠO, NÂNG CẤP CƠ SỞ VẬT CHẤT TỪ NGUỒN KINH PHÍ CHI THƯỜNG XUYÊN NĂM 2025</t>
  </si>
  <si>
    <t>Sửa chữa, bảo dưỡng đường và cầu dân sinh năm 2025</t>
  </si>
  <si>
    <t>Duy tu, bảo trì tuyến đường tuần tra biên giới năm 2025</t>
  </si>
  <si>
    <t>Sửa chữa nhà hiệu bộ, lớp học điểm trường Trung tâm, 
Phìn Khò trường PTDTBT TH Mù Cả.</t>
  </si>
  <si>
    <t>Nhà hiệu bộ, nhà lớp học đã được đầu tư từ lâu hiện đã xuống cấp</t>
  </si>
  <si>
    <t>Sửa chữa nhà hiệu bộ tại điểm trường Trung tâm. Nhà lớp học 4 phòng tại điểm trường Phìn Khò.</t>
  </si>
  <si>
    <t>Sửa chữa nhà công vụ, nhà bếp, hàng rào điểm Trung tâm; Nhà lớp học tại điểm trường Nà Hừ trường PTDTBT TH&amp; THCS Bum Nưa.</t>
  </si>
  <si>
    <t>Nhà công vụ, nhà bếp, hàng rào điểm Trung tâm; Nhà lớp học điểm Nà Hừ đã được đầu tư lâu năm chưa được sửa chữa, nâng cấp nên đã xuống cấp.</t>
  </si>
  <si>
    <t>Sửa chữa nhà công vụ 2 phòng, nhà bếp, hàng rào tại điểm Trung Tâm; Nhà lớp học 4 phòng, 1 phòng kho tại điểm Nà Hừ trường TH&amp; THCS Bum Nưa</t>
  </si>
  <si>
    <t>Sửa chữa nhà lớp học, nhà vệ sinh và các hạng mục phụ trợ khác trường PTDTBT TH Pa Vệ Sủ.</t>
  </si>
  <si>
    <t>Nhà lớp học, nhà vệ sinh
 và các hạng mục phụ trợ khác tại điểm trường A Mại, Thò Ma, Pá Hạ đã được đầu tư lâu năm hiện đã xuống cấp.</t>
  </si>
  <si>
    <t>Sửa chữa nhà lớp học, nhà vệ sinh và các HMPT khác tại điểm trường  A Mại, Thò Ma, Pá Hạ.</t>
  </si>
  <si>
    <t>Sửa chữa nhà lớp học, di chuyển 2 phòng lớp học lắp ghép 
điểm trường Xà Hồ, Ứ Ma, Chà Kế, Pha Bu trường MN Pa Ủ</t>
  </si>
  <si>
    <t>Nhà lớp học điểm trường Xà Hồ, Ứ Ma, Chà Kế, Pha Bu đã được đầu tư lâu năm hiện đã xuống cấp.</t>
  </si>
  <si>
    <t>Sửa chưa nhà lớp học điểm trường Xà Hồ, Ứ Ma, Chà Kế, Pha Bu. Di chuyển 2 phòng học lắp ghép lên cùng 1 điểm tại điểm trường Xà Hồ.</t>
  </si>
  <si>
    <t>Sửa chữa nhà lớp học, nhà hiệu bộ, nhà công vụ và các HMPT khác trường THCS Mường Tè.</t>
  </si>
  <si>
    <t>Nhà lớp học, nhà hiệu bộ và các HMPT đã được đầu tư lâu năm xuống cấp cần sửa chữa.</t>
  </si>
  <si>
    <t xml:space="preserve">Sửa chữa nhà lớp học 12 phòng,
 nhà hiệu bộ, nhà công vụ 8 phòng và các HMPT khác. </t>
  </si>
  <si>
    <t>Sửa chữa nhà lớp học, nhà hiệu bộ, nhà vệ sinh , nhà bếp các hạng mục phụ trợ khác bản  Nậm Ngà,  Xế Ma, Cô Lô Hồ, Trung tâm trường Mầm non Tà Tổng.</t>
  </si>
  <si>
    <t>Nhà lớp học, nhà hiệu bộ, nhà vệ sinh, 
nhà bếp và các HMPT khác đầu tư lâu năm đã xuống cấp cần được sửa chữa</t>
  </si>
  <si>
    <t>Sửa chữa nhà lớp học 6 phòng,
 nhà hiệu bộ điểm Trung tâm; nhà lớp học các HMPT khác điểm Nậm Ngà, Cô Lô Hồ.</t>
  </si>
  <si>
    <t>Sửa chữa nhà lớp học, nhà bán trú, nhà vệ sinh và 
các hạng mục phụ trợ khác điểm Nậm Cấu trường PTDTBT TH&amp; THCS Bum Tở.</t>
  </si>
  <si>
    <t>Nhà lớp học, nhà bán trú 
điểm Nậm Cấu đầu tư lâu năm chưa được sửa chữa nên đã xuống cấp.</t>
  </si>
  <si>
    <t>Sửa chữa nhà lớp học 3 phòng, nhà lớp học 2 phòng, nhà bán trú 3 phòng tại điểm trường Nậm Cấu.</t>
  </si>
  <si>
    <t>Sửa chữa nhà lớp học các HMPT điểm trường 
Nậm Pặm trường Mầm non Mường Tè.</t>
  </si>
  <si>
    <t>Nhà lớp học và các HMPT khác điểm trường Nậm Pặm đầu tư lâu năm chưa được sửa chữa nên đã xuống cấp.</t>
  </si>
  <si>
    <t>Sửa chữa nhà lớp học 2 phòng và các HMPT khác tại điểm trường Nậm Pặm.</t>
  </si>
  <si>
    <t>Sửa chữa nhà lớp học các hạng mục phụ trợ điểm 
trường khu 10 trường  TH Thị trấn.</t>
  </si>
  <si>
    <t xml:space="preserve">Nhà lớp học tại điểm trường khu 10 đã đầu tư lâu năm xuống cấp cần sửa chữa.
</t>
  </si>
  <si>
    <t>Sửa chữa nhà lớp học 6 phòng tại điểm trường khu 10 trường TH Thị trấn.</t>
  </si>
  <si>
    <t>Sửa chữa nhà lớp học và các hạng mục phụ trợ khác điểm trường Nậm Sẻ, Huổi Cuổng, San Sui trường Mầm non Vàng San.</t>
  </si>
  <si>
    <t>Nhà lớp học và các HMPT khác điểm trường Nậm Sẻ, Huổi Cuổng, San Sui đầu tư lâu năm đã xuống cấp cần sửa chữa.</t>
  </si>
  <si>
    <t>Sửa chữa nhà lớp học và các HMPT khác điểm trường Nậm Sẻ, Huổi Cuổng, San Sui.</t>
  </si>
  <si>
    <t xml:space="preserve">Sửa chữa nhà lớp học, nhà ăn, nhà hiệu bộ, nhà bếp 
và các hạng mục phụ trợ khác trường PTDTBT TH Pa Ủ. </t>
  </si>
  <si>
    <t>Nhà lớp học, nhà bán trú, nhà bán trú tại điểm trường Trung tâm, Mu Chi đầu tư lâu năm đã xuống cấp cần được sửa chữa thay thế</t>
  </si>
  <si>
    <t>Sửa chữa nhà lớp học 4 phòng 2 tầng, nhà lớp 4 phòng 1 tầng, nhà lớp học 6 phòng 2 tầng, nhà hiệu bộ, nhà bán trú 6 phòng tại điểm trường Trung tâm, Mu Chi.</t>
  </si>
  <si>
    <t>Biểu số 01</t>
  </si>
  <si>
    <t>Biểu số 02</t>
  </si>
  <si>
    <t>DANH MỤC LẬP CHỦ TRƯƠNG ĐẦU TƯ NĂM 2024</t>
  </si>
  <si>
    <t>Điều chỉnh quy hoạch chung xây dựng thị trấn Mường Tè.</t>
  </si>
  <si>
    <r>
      <t>Quy hoạch chung xây dựng thị trấn Mường Tè được UBND tỉnh phê duyệt tại Quyết định số 984/QĐ-UBND, ngày 09/9/2013, với phạm vi nghiên cứu 295 ha. Qua hơn một thập kỷ triển khai thực hiện xây dựng cơ sở hạ tầng theo quy hoạch tuy nhiên hiện nay phạm vi đô thị được mở rộng, bổ sung, phát sinh khu vực hành chính mới,...; khu vực không gian văn hóa các dân tộc; điều chỉnh mục đích sử dụng của một số diện tích (bến xe, đất thương mại, dịch vụ, đất ở, đất công sở .......),</t>
    </r>
    <r>
      <rPr>
        <sz val="10"/>
        <color theme="1"/>
        <rFont val="Times New Roman"/>
        <family val="1"/>
      </rPr>
      <t xml:space="preserve"> </t>
    </r>
    <r>
      <rPr>
        <sz val="10"/>
        <color rgb="FF000000"/>
        <rFont val="Times New Roman"/>
        <family val="1"/>
      </rPr>
      <t>chưa phù hợp với xu thế phát triển cơ sở hạ tầng trong tình hình mới. Việc điều chỉnh quy hoạch chung xây dựng thị trấn Mường Tè là cấp bách, hết sức cần thiết.</t>
    </r>
  </si>
  <si>
    <t>Điều chỉnh, bổ sung và mở rộng quy mô quy hoạch chung xây dựng thị trấn giai đoạn 2026-2030 và tầm nhìn đến năm 2050.</t>
  </si>
  <si>
    <t>Chỉnh trang đô thị năm 2025</t>
  </si>
  <si>
    <t>Chỉnh trang trục đường vào khu trung tâm chính trị - hành chính phục vụ khu trung tâm của huyện, cải tạo cơ sở vật chất chuẩn bị Đại hội Đảng bộ huyện năm 2025.</t>
  </si>
  <si>
    <t>Sửa chữa thủy lợi Cờ Lò, xã Pa Ủ, huyện Mường Tè</t>
  </si>
  <si>
    <t>Đập đầu mối đất đá vùi lấp, hư hỏng chi tiết đầu mối, sạt taluy dương vùi lấp, gẫy một số đoạn kênh; kênh xuống cấp dài khoảng dài 500m.</t>
  </si>
  <si>
    <t>Sửa chữa đập đầu mối, đoạn kênh sạt lở gẫy kênh, xuống cấp dài khoảng 500m.</t>
  </si>
  <si>
    <t>Sửa chữa thủy lợi Tè Xá + Sửa chữa thủy lợi Ê Ma + Chủ Lực, xã Mù Cả, huyện Mường Tè</t>
  </si>
  <si>
    <t>Tuyến ống bị tắc, thủng nhiều chỗ rò rỉ nước, chiều dài khoảng 450 km</t>
  </si>
  <si>
    <t>Sửa chữa tuyến ống bị tắc, rò rỉ, chiều dài khoảng 450km</t>
  </si>
  <si>
    <t>Sửa chữa thủy lợi Seo Hai, xã Can Hồ, huyện Mường Tè</t>
  </si>
  <si>
    <t>Tuyến kênh bị hư hỏng thành và đáy kênh chiều dài khoảng 1,4km,</t>
  </si>
  <si>
    <t>Sửa chữa tuyến kênh bị hư hỏng chiều dài khoảng 1,4km,</t>
  </si>
  <si>
    <t>Sửa chữa thủy lợi Ư Kha Lò + Phí Chi Lò, xã Pa Vệ Sủ, huyện Mường Tè</t>
  </si>
  <si>
    <t xml:space="preserve">Sạt lở nhiều đoạn trên tuyến; kênh cũ xuống cấp dài khoảng 305m.
</t>
  </si>
  <si>
    <t xml:space="preserve">- Sửa chữa thủy lợi Ư Kha Lò sạt lở xuống cấp dài 305m.
</t>
  </si>
  <si>
    <t>Sửa chữa các công trình  Thủy lợi Huổi Kết, xã Bum Nưa, huyện Mường Tè</t>
  </si>
  <si>
    <t>Do lũ lớn đầu mối và kênh đầu bị lũ cuốn trôi</t>
  </si>
  <si>
    <t>Sửa chữa đầu mối bị lũ cuốn trôi và kênh đầu</t>
  </si>
  <si>
    <t>Sửa chữa Thủy lợi Vằng Đủng bàn Nà Hừ 2, Bum Nưa, huyện Mường Tè</t>
  </si>
  <si>
    <t>Sửa chữa thủy lợi Phìn Khò Tó Ta, xã Mù Cả</t>
  </si>
  <si>
    <t>Đầu mố, tuyến kênh xuống do đã lâu năm chưa được sửa chữa</t>
  </si>
  <si>
    <t>Sửa chữa đầu mối, tuyến kênh bị rò rỉ chiều dài khoảng 850m</t>
  </si>
  <si>
    <t>Sửa chữa phòng văn hóa thông tin</t>
  </si>
  <si>
    <t>Công trình được tiếp nhận từ trung tâm dân số, được đầu tư từ lâu chưa được sửa chữa hiện đã xuống cấp</t>
  </si>
  <si>
    <t>Cải tạo, nâng cấp tuyến đường giao thông vào bản Nậm Lọ A - B và Nậm Thú xã Kan Hồ, huyện Mường Tè.</t>
  </si>
  <si>
    <t>Đường đến bản Nậm Lọ A - B và Nậm Thú xã Can Hồ có chiều dài 979,39m, được đầu tư mặt BTXM rộng 2-3m giai đoạn năm 2013-2014, trong quá trình khai thác sử dụng và tác động của thiên tai hiện nay đã hư hỏng xuống cấp, hệ thống rãnh, cống thoát nước chưa được kiên cố, có nhiều đoạn bị xói mòn, tạo ổ gà có nguy cơ mất an toàn giao thông. Việc đầu tư cải tạo, sửa chữa nhằm điều kiện thuận lợi đi lại cho nhân dân các bản và góp phần hoàn chỉnh tiêu chí giao thông trong nông thôn mới của xã Can Hồ là hết sức cần thiết.</t>
  </si>
  <si>
    <t>Tuyến đường giao thông vào bản Nậm Lọ A - B và Nậm Thú xã Can Hồ, huyện Mường Tè, đầu tư cứng hóa mặt đường, kiên cố rãnh dọc, thoát nước ngang với tổng chiều dài L= 979,39m, được thiết kế theo tiêu chuẩn đường GTNT cấp C TCVN 10380:2014 (có châm trước theo địa hình miền núi).</t>
  </si>
  <si>
    <r>
      <t>Cải tạo nâng cấp vỉa hè, cây xanh đường Trần Phú (</t>
    </r>
    <r>
      <rPr>
        <i/>
        <sz val="12"/>
        <color rgb="FF000000"/>
        <rFont val="Times New Roman"/>
        <family val="1"/>
      </rPr>
      <t>ngã tư Bưu điện lên trung tâm chính trị - Hành chính</t>
    </r>
    <r>
      <rPr>
        <sz val="12"/>
        <color rgb="FF000000"/>
        <rFont val="Times New Roman"/>
        <family val="1"/>
      </rPr>
      <t>): thay thế hàng cây Osaca đã bị cỗi, hay bị gẫy cành, một số cây đã bị chết, cây cong bằng cây tùng tháp cao khoảng 3,5m; lát bó vỉa, vỉa hè bằng đá xanh…</t>
    </r>
  </si>
  <si>
    <t>Sửa chữa nhà làm việc và các công trình phụ trợ</t>
  </si>
  <si>
    <t>Sửa chữa trung tâm hội nghị văn hóa huyện</t>
  </si>
  <si>
    <t>Nhà cấp IV, 2 tầng; nhà vệ sinh</t>
  </si>
  <si>
    <t>Cải tạo, sửa chữa hạng mục nhà văn hóa, nhà vệ sinh…</t>
  </si>
  <si>
    <t>Sửa chữa trụ sở, các hạng phụ trợ xã Pa Vệ Sủ</t>
  </si>
  <si>
    <t>Nhà trụ ở 2 tầng, nhà công vụ</t>
  </si>
  <si>
    <t>Sửa chữa trụ sở làm việc, nhà công vụ, vệ sinh..</t>
  </si>
  <si>
    <t>Sửa chữa thủy lợi Xa Cá, Ló Cá bản Gò Khà xã Thu Lũm</t>
  </si>
  <si>
    <t>Sạt lở gây vùi lấp tuyến kênh và mất nền kênh</t>
  </si>
  <si>
    <t>Hót sạt, sửa chữa một số đoạn kênh</t>
  </si>
  <si>
    <t>Sửa chữa nhà lưu niện Cố Luật sư Nguyễn Hữu Thọ</t>
  </si>
  <si>
    <t>Công trình được đầu tư từ năm 2012 hiện một số hạng mục đã xuống cấp, hư hỏng ( hệ thống điện, cửa, sơn tường)</t>
  </si>
  <si>
    <t>Sơn tường, hệ thống điện, cửa….</t>
  </si>
  <si>
    <t>( Kèm theo Nghị quyết số:              /NQ-HĐND, ngày            tháng       năm 2024 của HĐND huyện Mường Tè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</si>
</sst>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_);_(@_)"/>
    <numFmt numFmtId="166" formatCode="_(* #,##0_);_(* \(#,##0\);_(* &quot;-&quot;??_);_(@_)"/>
    <numFmt numFmtId="167" formatCode="_(* #,##0.000_);_(* \(#,##0.000\);_(* &quot;-&quot;???_);_(@_)"/>
  </numFmts>
  <fonts count="64">
    <font>
      <sz val="11"/>
      <color theme="1"/>
      <name val="Calibri"/>
      <family val="2"/>
      <scheme val="minor"/>
    </font>
    <font>
      <sz val="12"/>
      <name val=".VnTime"/>
      <family val="2"/>
    </font>
    <font>
      <b/>
      <sz val="14"/>
      <name val="Times New Roman"/>
      <family val="1"/>
      <charset val="163"/>
    </font>
    <font>
      <sz val="12"/>
      <name val=".VnArial Narrow"/>
      <family val="2"/>
    </font>
    <font>
      <b/>
      <sz val="14"/>
      <name val=".VnArialH"/>
      <family val="2"/>
    </font>
    <font>
      <b/>
      <i/>
      <sz val="12"/>
      <name val=".VnTime"/>
      <family val="2"/>
    </font>
    <font>
      <b/>
      <sz val="9"/>
      <name val="Times New Roman"/>
      <family val="1"/>
      <charset val="163"/>
    </font>
    <font>
      <b/>
      <sz val="12"/>
      <name val="Times New Roman"/>
      <family val="1"/>
    </font>
    <font>
      <b/>
      <sz val="10"/>
      <color indexed="8"/>
      <name val="Times New Roman"/>
      <family val="1"/>
    </font>
    <font>
      <b/>
      <sz val="12"/>
      <name val=".VnArial Narrow"/>
      <family val="2"/>
    </font>
    <font>
      <sz val="10"/>
      <name val=".VnTime"/>
      <family val="2"/>
    </font>
    <font>
      <b/>
      <u/>
      <sz val="11"/>
      <name val="Times New Roman"/>
      <family val="1"/>
      <charset val="163"/>
    </font>
    <font>
      <b/>
      <u/>
      <sz val="12"/>
      <name val=".VnArial Narrow"/>
      <family val="2"/>
    </font>
    <font>
      <b/>
      <u/>
      <sz val="10"/>
      <name val="Times New Roman"/>
      <family val="1"/>
      <charset val="163"/>
    </font>
    <font>
      <b/>
      <u/>
      <sz val="12"/>
      <name val="Times New Roman"/>
      <family val="1"/>
      <charset val="163"/>
    </font>
    <font>
      <sz val="12"/>
      <name val="Times New Roman"/>
      <family val="1"/>
      <charset val="163"/>
    </font>
    <font>
      <i/>
      <sz val="10"/>
      <name val=".VnTime"/>
      <family val="2"/>
    </font>
    <font>
      <i/>
      <sz val="12"/>
      <name val="Times New Roman"/>
      <family val="1"/>
      <charset val="163"/>
    </font>
    <font>
      <i/>
      <sz val="12"/>
      <name val=".VnArial Narrow"/>
      <family val="2"/>
    </font>
    <font>
      <i/>
      <sz val="12"/>
      <name val="Times New Roman"/>
      <family val="1"/>
    </font>
    <font>
      <b/>
      <u/>
      <sz val="10"/>
      <name val=".VnTime"/>
      <family val="2"/>
    </font>
    <font>
      <b/>
      <i/>
      <sz val="10"/>
      <name val=".VnTime"/>
      <family val="2"/>
    </font>
    <font>
      <b/>
      <sz val="12"/>
      <name val="Times New Roman"/>
      <family val="1"/>
      <charset val="163"/>
    </font>
    <font>
      <b/>
      <i/>
      <sz val="12"/>
      <name val="Times New Roman"/>
      <family val="1"/>
      <charset val="163"/>
    </font>
    <font>
      <b/>
      <i/>
      <sz val="12"/>
      <name val=".VnArial Narrow"/>
      <family val="2"/>
    </font>
    <font>
      <sz val="10"/>
      <name val="Times New Roman"/>
      <family val="1"/>
      <charset val="163"/>
    </font>
    <font>
      <b/>
      <sz val="10"/>
      <name val=".VnTime"/>
      <family val="2"/>
    </font>
    <font>
      <sz val="11"/>
      <name val="Times New Roman"/>
      <family val="1"/>
      <charset val="163"/>
    </font>
    <font>
      <u/>
      <sz val="10"/>
      <name val="Times New Roman"/>
      <family val="1"/>
      <charset val="163"/>
    </font>
    <font>
      <b/>
      <sz val="11"/>
      <name val="Times New Roman"/>
      <family val="1"/>
      <charset val="163"/>
    </font>
    <font>
      <i/>
      <sz val="11"/>
      <name val="Times New Roman"/>
      <family val="1"/>
      <charset val="163"/>
    </font>
    <font>
      <b/>
      <sz val="11.5"/>
      <name val="Times New Roman"/>
      <family val="1"/>
      <charset val="163"/>
    </font>
    <font>
      <sz val="11.5"/>
      <name val="Times New Roman"/>
      <family val="1"/>
      <charset val="163"/>
    </font>
    <font>
      <i/>
      <sz val="11.5"/>
      <name val="Times New Roman"/>
      <family val="1"/>
      <charset val="163"/>
    </font>
    <font>
      <b/>
      <u/>
      <sz val="10"/>
      <name val="Times New Roman"/>
      <family val="1"/>
    </font>
    <font>
      <sz val="12"/>
      <name val="Times New Roman"/>
      <family val="1"/>
    </font>
    <font>
      <b/>
      <u/>
      <sz val="12"/>
      <name val="Times New Roman"/>
      <family val="1"/>
    </font>
    <font>
      <u/>
      <sz val="12"/>
      <name val=".VnArial Narrow"/>
      <family val="2"/>
    </font>
    <font>
      <sz val="12"/>
      <name val="Times New Roman"/>
      <family val="1"/>
    </font>
    <font>
      <b/>
      <sz val="11"/>
      <name val="Times New Roman"/>
      <family val="1"/>
    </font>
    <font>
      <sz val="10"/>
      <name val="Arial"/>
      <family val="2"/>
    </font>
    <font>
      <sz val="14"/>
      <color indexed="8"/>
      <name val="Times New Roman"/>
      <family val="2"/>
    </font>
    <font>
      <b/>
      <sz val="10"/>
      <name val="Times New Roman"/>
      <family val="1"/>
    </font>
    <font>
      <sz val="10"/>
      <name val="Times New Roman"/>
      <family val="1"/>
    </font>
    <font>
      <i/>
      <sz val="10"/>
      <name val="Times New Roman"/>
      <family val="1"/>
    </font>
    <font>
      <sz val="11"/>
      <color theme="1"/>
      <name val="Calibri"/>
      <family val="2"/>
      <scheme val="minor"/>
    </font>
    <font>
      <sz val="12"/>
      <color rgb="FFFF0000"/>
      <name val=".VnArial Narrow"/>
      <family val="2"/>
    </font>
    <font>
      <sz val="10"/>
      <color rgb="FFFF0000"/>
      <name val=".VnTime"/>
      <family val="2"/>
    </font>
    <font>
      <sz val="12"/>
      <color rgb="FFFF0000"/>
      <name val="Times New Roman"/>
      <family val="1"/>
      <charset val="163"/>
    </font>
    <font>
      <b/>
      <sz val="10"/>
      <color rgb="FFFF0000"/>
      <name val=".VnTime"/>
      <family val="2"/>
    </font>
    <font>
      <b/>
      <sz val="12"/>
      <color rgb="FFFF0000"/>
      <name val="Times New Roman"/>
      <family val="1"/>
      <charset val="163"/>
    </font>
    <font>
      <i/>
      <sz val="10"/>
      <color rgb="FFFF0000"/>
      <name val=".VnTime"/>
      <family val="2"/>
    </font>
    <font>
      <b/>
      <sz val="12"/>
      <color rgb="FFFF0000"/>
      <name val=".VnArial Narrow"/>
      <family val="2"/>
    </font>
    <font>
      <sz val="11"/>
      <name val="Calibri"/>
      <family val="2"/>
      <scheme val="minor"/>
    </font>
    <font>
      <sz val="12"/>
      <color theme="1"/>
      <name val="Times New Roman"/>
      <family val="1"/>
    </font>
    <font>
      <sz val="12"/>
      <name val="Calibri"/>
      <family val="2"/>
      <scheme val="minor"/>
    </font>
    <font>
      <b/>
      <i/>
      <sz val="11"/>
      <name val="Calibri"/>
      <family val="2"/>
      <scheme val="minor"/>
    </font>
    <font>
      <i/>
      <sz val="11"/>
      <name val="Calibri"/>
      <family val="2"/>
      <scheme val="minor"/>
    </font>
    <font>
      <sz val="11"/>
      <name val="Times New Roman"/>
      <family val="1"/>
    </font>
    <font>
      <sz val="12"/>
      <color rgb="FF000000"/>
      <name val="Times New Roman"/>
      <family val="1"/>
    </font>
    <font>
      <sz val="10"/>
      <color theme="1"/>
      <name val="Times New Roman"/>
      <family val="1"/>
    </font>
    <font>
      <sz val="10"/>
      <color rgb="FF000000"/>
      <name val="Times New Roman"/>
      <family val="1"/>
    </font>
    <font>
      <b/>
      <i/>
      <sz val="12"/>
      <name val="Times New Roman"/>
      <family val="1"/>
    </font>
    <font>
      <i/>
      <sz val="12"/>
      <color rgb="FF000000"/>
      <name val="Times New Roman"/>
      <family val="1"/>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right/>
      <top style="thin">
        <color indexed="8"/>
      </top>
      <bottom/>
      <diagonal/>
    </border>
    <border>
      <left style="thin">
        <color indexed="8"/>
      </left>
      <right style="thin">
        <color indexed="8"/>
      </right>
      <top/>
      <bottom style="thin">
        <color indexed="8"/>
      </bottom>
      <diagonal/>
    </border>
    <border>
      <left style="thin">
        <color indexed="64"/>
      </left>
      <right/>
      <top style="thin">
        <color indexed="8"/>
      </top>
      <bottom style="thin">
        <color indexed="8"/>
      </bottom>
      <diagonal/>
    </border>
    <border>
      <left style="thin">
        <color indexed="8"/>
      </left>
      <right/>
      <top style="thin">
        <color indexed="8"/>
      </top>
      <bottom style="hair">
        <color indexed="8"/>
      </bottom>
      <diagonal/>
    </border>
    <border>
      <left style="thin">
        <color indexed="8"/>
      </left>
      <right/>
      <top style="hair">
        <color indexed="8"/>
      </top>
      <bottom style="hair">
        <color indexed="8"/>
      </bottom>
      <diagonal/>
    </border>
    <border>
      <left style="thin">
        <color indexed="64"/>
      </left>
      <right/>
      <top style="hair">
        <color indexed="64"/>
      </top>
      <bottom style="hair">
        <color indexed="64"/>
      </bottom>
      <diagonal/>
    </border>
    <border>
      <left/>
      <right style="thin">
        <color indexed="8"/>
      </right>
      <top/>
      <bottom style="thin">
        <color indexed="8"/>
      </bottom>
      <diagonal/>
    </border>
    <border>
      <left/>
      <right style="thin">
        <color indexed="8"/>
      </right>
      <top style="thin">
        <color indexed="8"/>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43" fontId="45" fillId="0" borderId="0" applyFont="0" applyFill="0" applyBorder="0" applyAlignment="0" applyProtection="0"/>
    <xf numFmtId="43" fontId="40" fillId="0" borderId="0" applyFont="0" applyFill="0" applyBorder="0" applyAlignment="0" applyProtection="0"/>
    <xf numFmtId="43" fontId="38" fillId="0" borderId="0" applyFont="0" applyFill="0" applyBorder="0" applyAlignment="0" applyProtection="0"/>
    <xf numFmtId="43" fontId="41" fillId="0" borderId="0" applyFont="0" applyFill="0" applyBorder="0" applyAlignment="0" applyProtection="0"/>
    <xf numFmtId="0" fontId="38" fillId="0" borderId="0"/>
    <xf numFmtId="0" fontId="1" fillId="0" borderId="0"/>
  </cellStyleXfs>
  <cellXfs count="206">
    <xf numFmtId="0" fontId="0" fillId="0" borderId="0" xfId="0"/>
    <xf numFmtId="0" fontId="3" fillId="0" borderId="0" xfId="0" applyFont="1" applyFill="1" applyAlignment="1">
      <alignment vertical="center"/>
    </xf>
    <xf numFmtId="3" fontId="2" fillId="0" borderId="0" xfId="6" applyNumberFormat="1" applyFont="1" applyFill="1" applyBorder="1" applyAlignment="1">
      <alignment horizontal="center" vertical="center"/>
    </xf>
    <xf numFmtId="3" fontId="4" fillId="0" borderId="0" xfId="6" applyNumberFormat="1" applyFont="1" applyFill="1" applyBorder="1" applyAlignment="1">
      <alignment horizontal="center" vertical="center"/>
    </xf>
    <xf numFmtId="3" fontId="1" fillId="0" borderId="0" xfId="6" applyNumberFormat="1" applyFont="1" applyFill="1" applyBorder="1" applyAlignment="1">
      <alignment vertical="center"/>
    </xf>
    <xf numFmtId="3" fontId="5" fillId="0" borderId="0" xfId="6" applyNumberFormat="1" applyFont="1" applyFill="1" applyBorder="1" applyAlignment="1">
      <alignment vertical="center"/>
    </xf>
    <xf numFmtId="0" fontId="3" fillId="0" borderId="0" xfId="0" applyFont="1" applyFill="1" applyBorder="1" applyAlignment="1">
      <alignment vertical="center"/>
    </xf>
    <xf numFmtId="3" fontId="6" fillId="0" borderId="1" xfId="6" applyNumberFormat="1" applyFont="1" applyFill="1" applyBorder="1" applyAlignment="1">
      <alignment horizontal="center" vertical="center" wrapText="1"/>
    </xf>
    <xf numFmtId="3" fontId="7" fillId="0" borderId="1" xfId="6" applyNumberFormat="1" applyFont="1" applyFill="1" applyBorder="1" applyAlignment="1">
      <alignment horizontal="center" vertical="center"/>
    </xf>
    <xf numFmtId="0" fontId="9" fillId="0" borderId="0" xfId="0" applyFont="1" applyFill="1" applyAlignment="1">
      <alignment vertical="center"/>
    </xf>
    <xf numFmtId="3" fontId="10" fillId="0" borderId="2" xfId="6" applyNumberFormat="1" applyFont="1" applyFill="1" applyBorder="1" applyAlignment="1">
      <alignment horizontal="center" vertical="center"/>
    </xf>
    <xf numFmtId="3" fontId="11" fillId="0" borderId="2" xfId="6" applyNumberFormat="1" applyFont="1" applyFill="1" applyBorder="1" applyAlignment="1">
      <alignment horizontal="center" vertical="center"/>
    </xf>
    <xf numFmtId="3" fontId="3" fillId="0" borderId="0" xfId="0" applyNumberFormat="1" applyFont="1" applyFill="1" applyAlignment="1">
      <alignment vertical="center"/>
    </xf>
    <xf numFmtId="3" fontId="13" fillId="0" borderId="3" xfId="6" applyNumberFormat="1" applyFont="1" applyFill="1" applyBorder="1" applyAlignment="1">
      <alignment horizontal="center" vertical="center"/>
    </xf>
    <xf numFmtId="3" fontId="11" fillId="0" borderId="3" xfId="6" applyNumberFormat="1" applyFont="1" applyFill="1" applyBorder="1" applyAlignment="1">
      <alignment horizontal="left" vertical="center"/>
    </xf>
    <xf numFmtId="3" fontId="14" fillId="0" borderId="3" xfId="6" applyNumberFormat="1" applyFont="1" applyFill="1" applyBorder="1" applyAlignment="1">
      <alignment horizontal="left" vertical="center"/>
    </xf>
    <xf numFmtId="3" fontId="10" fillId="0" borderId="3" xfId="6" applyNumberFormat="1" applyFont="1" applyFill="1" applyBorder="1" applyAlignment="1">
      <alignment horizontal="center" vertical="center"/>
    </xf>
    <xf numFmtId="3" fontId="15"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xf>
    <xf numFmtId="3" fontId="17" fillId="0" borderId="3" xfId="6" applyNumberFormat="1" applyFont="1" applyFill="1" applyBorder="1" applyAlignment="1">
      <alignment horizontal="left" vertical="center"/>
    </xf>
    <xf numFmtId="3" fontId="17" fillId="0" borderId="3" xfId="0" applyNumberFormat="1" applyFont="1" applyFill="1" applyBorder="1" applyAlignment="1">
      <alignment horizontal="left" vertical="center"/>
    </xf>
    <xf numFmtId="3" fontId="17" fillId="0" borderId="3" xfId="0" quotePrefix="1" applyNumberFormat="1" applyFont="1" applyFill="1" applyBorder="1" applyAlignment="1">
      <alignment horizontal="left" vertical="center" wrapText="1"/>
    </xf>
    <xf numFmtId="3" fontId="15" fillId="0" borderId="3" xfId="0" applyNumberFormat="1" applyFont="1" applyFill="1" applyBorder="1" applyAlignment="1">
      <alignment horizontal="left" vertical="center" wrapText="1"/>
    </xf>
    <xf numFmtId="3" fontId="14" fillId="0" borderId="3" xfId="6" applyNumberFormat="1" applyFont="1" applyFill="1" applyBorder="1" applyAlignment="1">
      <alignment horizontal="left" vertical="center" wrapText="1"/>
    </xf>
    <xf numFmtId="3" fontId="20" fillId="0" borderId="3" xfId="6" applyNumberFormat="1" applyFont="1" applyFill="1" applyBorder="1" applyAlignment="1">
      <alignment horizontal="center" vertical="center"/>
    </xf>
    <xf numFmtId="3" fontId="21" fillId="0" borderId="3" xfId="6" applyNumberFormat="1" applyFont="1" applyFill="1" applyBorder="1" applyAlignment="1">
      <alignment horizontal="center" vertical="center"/>
    </xf>
    <xf numFmtId="3" fontId="22" fillId="0" borderId="3" xfId="6" applyNumberFormat="1" applyFont="1" applyFill="1" applyBorder="1" applyAlignment="1">
      <alignment horizontal="left" vertical="center"/>
    </xf>
    <xf numFmtId="3" fontId="23" fillId="0" borderId="3" xfId="6" applyNumberFormat="1" applyFont="1" applyFill="1" applyBorder="1" applyAlignment="1">
      <alignment horizontal="left" vertical="center"/>
    </xf>
    <xf numFmtId="0" fontId="18" fillId="0" borderId="0" xfId="0" applyFont="1" applyFill="1" applyAlignment="1">
      <alignment vertical="center"/>
    </xf>
    <xf numFmtId="3" fontId="25" fillId="0" borderId="3"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wrapText="1"/>
    </xf>
    <xf numFmtId="3" fontId="15"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xf>
    <xf numFmtId="3" fontId="15" fillId="0" borderId="3" xfId="6" quotePrefix="1" applyNumberFormat="1" applyFont="1" applyFill="1" applyBorder="1" applyAlignment="1">
      <alignment horizontal="justify" vertical="center" wrapText="1"/>
    </xf>
    <xf numFmtId="3" fontId="3" fillId="0" borderId="3" xfId="6" applyNumberFormat="1" applyFont="1" applyFill="1" applyBorder="1" applyAlignment="1">
      <alignment horizontal="center" vertical="center"/>
    </xf>
    <xf numFmtId="3" fontId="15" fillId="0" borderId="3" xfId="6" quotePrefix="1" applyNumberFormat="1" applyFont="1" applyFill="1" applyBorder="1" applyAlignment="1">
      <alignment horizontal="left" vertical="center" wrapText="1"/>
    </xf>
    <xf numFmtId="0" fontId="3" fillId="0" borderId="4" xfId="0" applyFont="1" applyFill="1" applyBorder="1" applyAlignment="1">
      <alignment vertical="center"/>
    </xf>
    <xf numFmtId="0" fontId="3" fillId="0" borderId="5" xfId="0" applyFont="1" applyFill="1" applyBorder="1" applyAlignment="1">
      <alignment vertical="center"/>
    </xf>
    <xf numFmtId="3" fontId="27" fillId="0" borderId="3" xfId="6" applyNumberFormat="1" applyFont="1" applyFill="1" applyBorder="1" applyAlignment="1">
      <alignment horizontal="left" vertical="center"/>
    </xf>
    <xf numFmtId="3" fontId="16" fillId="0" borderId="3" xfId="6" applyNumberFormat="1" applyFont="1" applyFill="1" applyBorder="1" applyAlignment="1">
      <alignment horizontal="center" vertical="center" wrapText="1"/>
    </xf>
    <xf numFmtId="3" fontId="27" fillId="0" borderId="3" xfId="6" applyNumberFormat="1" applyFont="1" applyFill="1" applyBorder="1" applyAlignment="1">
      <alignment horizontal="left" vertical="center" wrapText="1"/>
    </xf>
    <xf numFmtId="3" fontId="26" fillId="0" borderId="3" xfId="6" applyNumberFormat="1" applyFont="1" applyFill="1" applyBorder="1" applyAlignment="1">
      <alignment horizontal="center" vertical="center" wrapText="1"/>
    </xf>
    <xf numFmtId="3" fontId="22" fillId="0" borderId="3" xfId="6" quotePrefix="1" applyNumberFormat="1" applyFont="1" applyFill="1" applyBorder="1" applyAlignment="1">
      <alignment horizontal="left" vertical="center" wrapText="1"/>
    </xf>
    <xf numFmtId="3" fontId="28" fillId="0" borderId="3" xfId="6" applyNumberFormat="1" applyFont="1" applyFill="1" applyBorder="1" applyAlignment="1">
      <alignment horizontal="center" vertical="center"/>
    </xf>
    <xf numFmtId="3" fontId="22" fillId="0" borderId="3" xfId="0" applyNumberFormat="1" applyFont="1" applyFill="1" applyBorder="1" applyAlignment="1">
      <alignment vertical="center"/>
    </xf>
    <xf numFmtId="3" fontId="29" fillId="0" borderId="3" xfId="6" applyNumberFormat="1" applyFont="1" applyFill="1" applyBorder="1" applyAlignment="1">
      <alignment horizontal="left" vertical="center"/>
    </xf>
    <xf numFmtId="3" fontId="30" fillId="0" borderId="3" xfId="6" applyNumberFormat="1" applyFont="1" applyFill="1" applyBorder="1" applyAlignment="1">
      <alignment horizontal="left" vertical="center"/>
    </xf>
    <xf numFmtId="3" fontId="21" fillId="0" borderId="3" xfId="6" applyNumberFormat="1" applyFont="1" applyFill="1" applyBorder="1" applyAlignment="1">
      <alignment horizontal="center" vertical="center" wrapText="1"/>
    </xf>
    <xf numFmtId="3" fontId="22" fillId="0" borderId="3" xfId="6" applyNumberFormat="1" applyFont="1" applyFill="1" applyBorder="1" applyAlignment="1">
      <alignment horizontal="left" vertical="center" wrapText="1"/>
    </xf>
    <xf numFmtId="3" fontId="29" fillId="0" borderId="3" xfId="6" quotePrefix="1" applyNumberFormat="1" applyFont="1" applyFill="1" applyBorder="1" applyAlignment="1">
      <alignment horizontal="left" vertical="center" wrapText="1"/>
    </xf>
    <xf numFmtId="3" fontId="27" fillId="0" borderId="3" xfId="6" quotePrefix="1" applyNumberFormat="1" applyFont="1" applyFill="1" applyBorder="1" applyAlignment="1">
      <alignment horizontal="left" vertical="center" wrapText="1"/>
    </xf>
    <xf numFmtId="3" fontId="22" fillId="0" borderId="3" xfId="6" applyNumberFormat="1" applyFont="1" applyFill="1" applyBorder="1" applyAlignment="1">
      <alignment horizontal="justify" vertical="center" wrapText="1"/>
    </xf>
    <xf numFmtId="3" fontId="29" fillId="0" borderId="3" xfId="6" applyNumberFormat="1" applyFont="1" applyFill="1" applyBorder="1" applyAlignment="1">
      <alignment horizontal="left" vertical="center" wrapText="1"/>
    </xf>
    <xf numFmtId="3" fontId="22" fillId="0" borderId="3" xfId="6" quotePrefix="1" applyNumberFormat="1" applyFont="1" applyFill="1" applyBorder="1" applyAlignment="1">
      <alignment horizontal="left" vertical="center"/>
    </xf>
    <xf numFmtId="3" fontId="17" fillId="0" borderId="3" xfId="6" quotePrefix="1" applyNumberFormat="1" applyFont="1" applyFill="1" applyBorder="1" applyAlignment="1">
      <alignment horizontal="left" vertical="center"/>
    </xf>
    <xf numFmtId="3" fontId="31" fillId="0" borderId="3" xfId="6" applyNumberFormat="1" applyFont="1" applyFill="1" applyBorder="1" applyAlignment="1">
      <alignment horizontal="left" vertical="center"/>
    </xf>
    <xf numFmtId="3" fontId="32" fillId="0" borderId="3" xfId="6" applyNumberFormat="1" applyFont="1" applyFill="1" applyBorder="1" applyAlignment="1">
      <alignment horizontal="left" vertical="center"/>
    </xf>
    <xf numFmtId="3" fontId="33" fillId="0" borderId="3" xfId="6" applyNumberFormat="1" applyFont="1" applyFill="1" applyBorder="1" applyAlignment="1">
      <alignment horizontal="left" vertical="center"/>
    </xf>
    <xf numFmtId="3" fontId="14" fillId="0" borderId="3" xfId="6" applyNumberFormat="1" applyFont="1" applyFill="1" applyBorder="1" applyAlignment="1">
      <alignment vertical="center"/>
    </xf>
    <xf numFmtId="3" fontId="22" fillId="0" borderId="3" xfId="6" applyNumberFormat="1" applyFont="1" applyFill="1" applyBorder="1" applyAlignment="1">
      <alignment vertical="center"/>
    </xf>
    <xf numFmtId="3" fontId="17" fillId="0" borderId="3" xfId="6" applyNumberFormat="1" applyFont="1" applyFill="1" applyBorder="1" applyAlignment="1">
      <alignment vertical="center"/>
    </xf>
    <xf numFmtId="3" fontId="15" fillId="0" borderId="3" xfId="6" applyNumberFormat="1" applyFont="1" applyFill="1" applyBorder="1" applyAlignment="1">
      <alignment vertical="center"/>
    </xf>
    <xf numFmtId="3" fontId="15" fillId="0" borderId="3" xfId="6" quotePrefix="1" applyNumberFormat="1" applyFont="1" applyFill="1" applyBorder="1" applyAlignment="1">
      <alignment vertical="center"/>
    </xf>
    <xf numFmtId="0" fontId="3" fillId="0" borderId="6" xfId="0" applyFont="1" applyFill="1" applyBorder="1" applyAlignment="1">
      <alignment vertical="center"/>
    </xf>
    <xf numFmtId="0" fontId="3" fillId="0" borderId="1" xfId="0" applyFont="1" applyFill="1" applyBorder="1" applyAlignment="1">
      <alignment vertical="center"/>
    </xf>
    <xf numFmtId="0" fontId="18" fillId="0" borderId="4" xfId="0" applyFont="1" applyFill="1" applyBorder="1" applyAlignment="1">
      <alignment vertical="center"/>
    </xf>
    <xf numFmtId="3" fontId="34" fillId="0" borderId="3" xfId="6" applyNumberFormat="1" applyFont="1" applyFill="1" applyBorder="1" applyAlignment="1">
      <alignment horizontal="center" vertical="center"/>
    </xf>
    <xf numFmtId="3" fontId="17" fillId="0" borderId="3" xfId="6" quotePrefix="1" applyNumberFormat="1" applyFont="1" applyFill="1" applyBorder="1" applyAlignment="1">
      <alignment horizontal="left" vertical="center" wrapText="1"/>
    </xf>
    <xf numFmtId="0" fontId="18" fillId="0" borderId="0" xfId="0" applyFont="1" applyFill="1" applyBorder="1" applyAlignment="1">
      <alignment vertical="center"/>
    </xf>
    <xf numFmtId="3" fontId="35" fillId="0" borderId="3" xfId="6" quotePrefix="1" applyNumberFormat="1" applyFont="1" applyFill="1" applyBorder="1" applyAlignment="1">
      <alignment horizontal="left" vertical="center" wrapText="1"/>
    </xf>
    <xf numFmtId="0" fontId="24" fillId="0" borderId="0" xfId="0" applyFont="1" applyFill="1" applyBorder="1" applyAlignment="1">
      <alignment vertical="center"/>
    </xf>
    <xf numFmtId="3" fontId="7" fillId="0" borderId="3" xfId="6" quotePrefix="1" applyNumberFormat="1" applyFont="1" applyFill="1" applyBorder="1" applyAlignment="1">
      <alignment horizontal="left" vertical="center" wrapText="1"/>
    </xf>
    <xf numFmtId="0" fontId="9" fillId="0" borderId="0" xfId="0" applyFont="1" applyFill="1" applyBorder="1" applyAlignment="1">
      <alignment vertical="center"/>
    </xf>
    <xf numFmtId="3" fontId="36" fillId="0" borderId="3" xfId="6" applyNumberFormat="1" applyFont="1" applyFill="1" applyBorder="1" applyAlignment="1">
      <alignment horizontal="center" vertical="center"/>
    </xf>
    <xf numFmtId="3" fontId="27" fillId="0" borderId="3" xfId="6" applyNumberFormat="1" applyFont="1" applyFill="1" applyBorder="1" applyAlignment="1">
      <alignment vertical="center" wrapText="1"/>
    </xf>
    <xf numFmtId="3" fontId="22" fillId="0" borderId="3" xfId="6" applyNumberFormat="1" applyFont="1" applyFill="1" applyBorder="1" applyAlignment="1">
      <alignment horizontal="center" vertical="center" wrapText="1"/>
    </xf>
    <xf numFmtId="3" fontId="30" fillId="0" borderId="3" xfId="6" applyNumberFormat="1" applyFont="1" applyFill="1" applyBorder="1" applyAlignment="1">
      <alignment vertical="center" wrapText="1"/>
    </xf>
    <xf numFmtId="3" fontId="27" fillId="0" borderId="3" xfId="6" quotePrefix="1" applyNumberFormat="1" applyFont="1" applyFill="1" applyBorder="1" applyAlignment="1">
      <alignment vertical="center" wrapText="1"/>
    </xf>
    <xf numFmtId="3" fontId="22" fillId="0" borderId="3" xfId="6" quotePrefix="1" applyNumberFormat="1" applyFont="1" applyFill="1" applyBorder="1" applyAlignment="1">
      <alignment horizontal="justify" vertical="center" wrapText="1"/>
    </xf>
    <xf numFmtId="3" fontId="14" fillId="0" borderId="3" xfId="6" applyNumberFormat="1" applyFont="1" applyFill="1" applyBorder="1" applyAlignment="1">
      <alignment horizontal="center" vertical="center"/>
    </xf>
    <xf numFmtId="0" fontId="11" fillId="0" borderId="3" xfId="0" applyFont="1" applyFill="1" applyBorder="1" applyAlignment="1">
      <alignment horizontal="center" vertical="center"/>
    </xf>
    <xf numFmtId="3" fontId="11" fillId="0" borderId="3" xfId="0" applyNumberFormat="1" applyFont="1" applyFill="1" applyBorder="1" applyAlignment="1">
      <alignment horizontal="left" vertical="center"/>
    </xf>
    <xf numFmtId="3" fontId="14" fillId="0" borderId="3" xfId="0" applyNumberFormat="1" applyFont="1" applyFill="1" applyBorder="1" applyAlignment="1">
      <alignment horizontal="left" vertical="center"/>
    </xf>
    <xf numFmtId="0" fontId="46" fillId="0" borderId="0" xfId="0" applyFont="1" applyFill="1" applyAlignment="1">
      <alignment vertical="center"/>
    </xf>
    <xf numFmtId="0" fontId="46" fillId="0" borderId="0" xfId="0" applyFont="1" applyFill="1" applyBorder="1" applyAlignment="1">
      <alignment vertical="center"/>
    </xf>
    <xf numFmtId="3" fontId="47" fillId="2" borderId="3" xfId="6" applyNumberFormat="1" applyFont="1" applyFill="1" applyBorder="1" applyAlignment="1">
      <alignment horizontal="center" vertical="center"/>
    </xf>
    <xf numFmtId="3" fontId="48" fillId="2" borderId="3" xfId="6" applyNumberFormat="1" applyFont="1" applyFill="1" applyBorder="1" applyAlignment="1">
      <alignment horizontal="left" vertical="center"/>
    </xf>
    <xf numFmtId="3" fontId="49" fillId="2" borderId="3" xfId="6" applyNumberFormat="1" applyFont="1" applyFill="1" applyBorder="1" applyAlignment="1">
      <alignment horizontal="center" vertical="center"/>
    </xf>
    <xf numFmtId="3" fontId="50" fillId="2" borderId="3" xfId="6" applyNumberFormat="1" applyFont="1" applyFill="1" applyBorder="1" applyAlignment="1">
      <alignment horizontal="left" vertical="center"/>
    </xf>
    <xf numFmtId="3" fontId="46" fillId="2" borderId="3" xfId="6" applyNumberFormat="1" applyFont="1" applyFill="1" applyBorder="1" applyAlignment="1">
      <alignment horizontal="center" vertical="center"/>
    </xf>
    <xf numFmtId="3" fontId="48" fillId="2" borderId="3" xfId="6" quotePrefix="1" applyNumberFormat="1" applyFont="1" applyFill="1" applyBorder="1" applyAlignment="1">
      <alignment horizontal="justify" vertical="center" wrapText="1"/>
    </xf>
    <xf numFmtId="3" fontId="48" fillId="2" borderId="3" xfId="6" quotePrefix="1" applyNumberFormat="1" applyFont="1" applyFill="1" applyBorder="1" applyAlignment="1">
      <alignment horizontal="left" vertical="center"/>
    </xf>
    <xf numFmtId="3" fontId="47" fillId="2" borderId="3" xfId="6" applyNumberFormat="1" applyFont="1" applyFill="1" applyBorder="1" applyAlignment="1">
      <alignment horizontal="center" vertical="center" wrapText="1"/>
    </xf>
    <xf numFmtId="3" fontId="48" fillId="2" borderId="3" xfId="6" quotePrefix="1" applyNumberFormat="1" applyFont="1" applyFill="1" applyBorder="1" applyAlignment="1">
      <alignment horizontal="left" vertical="center" wrapText="1"/>
    </xf>
    <xf numFmtId="3" fontId="51" fillId="2" borderId="3" xfId="6" applyNumberFormat="1" applyFont="1" applyFill="1" applyBorder="1" applyAlignment="1">
      <alignment horizontal="center" vertical="center" wrapText="1"/>
    </xf>
    <xf numFmtId="3" fontId="48" fillId="2" borderId="3" xfId="6" applyNumberFormat="1" applyFont="1" applyFill="1" applyBorder="1" applyAlignment="1">
      <alignment horizontal="justify" vertical="center" wrapText="1"/>
    </xf>
    <xf numFmtId="3" fontId="48" fillId="2" borderId="3" xfId="6" applyNumberFormat="1" applyFont="1" applyFill="1" applyBorder="1" applyAlignment="1">
      <alignment horizontal="left" vertical="center" wrapText="1"/>
    </xf>
    <xf numFmtId="3" fontId="50" fillId="2" borderId="3" xfId="6" quotePrefix="1" applyNumberFormat="1" applyFont="1" applyFill="1" applyBorder="1" applyAlignment="1">
      <alignment horizontal="justify" vertical="center" wrapText="1"/>
    </xf>
    <xf numFmtId="3" fontId="8" fillId="0" borderId="7" xfId="0" applyNumberFormat="1" applyFont="1" applyFill="1" applyBorder="1" applyAlignment="1">
      <alignment horizontal="center" vertical="center" wrapText="1" shrinkToFit="1"/>
    </xf>
    <xf numFmtId="3" fontId="12" fillId="0" borderId="8" xfId="6" applyNumberFormat="1" applyFont="1" applyFill="1" applyBorder="1" applyAlignment="1">
      <alignment vertical="center"/>
    </xf>
    <xf numFmtId="3" fontId="12" fillId="0" borderId="9" xfId="6" applyNumberFormat="1" applyFont="1" applyFill="1" applyBorder="1" applyAlignment="1">
      <alignment vertical="center"/>
    </xf>
    <xf numFmtId="3" fontId="15" fillId="0" borderId="10" xfId="6" applyNumberFormat="1" applyFont="1" applyFill="1" applyBorder="1"/>
    <xf numFmtId="3" fontId="3" fillId="0" borderId="9" xfId="6" applyNumberFormat="1" applyFont="1" applyFill="1" applyBorder="1" applyAlignment="1">
      <alignment vertical="center"/>
    </xf>
    <xf numFmtId="3" fontId="46" fillId="2" borderId="9" xfId="6" applyNumberFormat="1" applyFont="1" applyFill="1" applyBorder="1" applyAlignment="1">
      <alignment vertical="center"/>
    </xf>
    <xf numFmtId="3" fontId="46" fillId="2" borderId="9" xfId="0" applyNumberFormat="1" applyFont="1" applyFill="1" applyBorder="1" applyAlignment="1">
      <alignment vertical="center"/>
    </xf>
    <xf numFmtId="3" fontId="19" fillId="0" borderId="10" xfId="0" applyNumberFormat="1" applyFont="1" applyFill="1" applyBorder="1" applyAlignment="1"/>
    <xf numFmtId="3" fontId="19" fillId="0" borderId="10" xfId="0" applyNumberFormat="1" applyFont="1" applyFill="1" applyBorder="1" applyAlignment="1">
      <alignment vertical="center" wrapText="1"/>
    </xf>
    <xf numFmtId="3" fontId="9" fillId="0" borderId="9" xfId="6" applyNumberFormat="1" applyFont="1" applyFill="1" applyBorder="1" applyAlignment="1">
      <alignment vertical="center"/>
    </xf>
    <xf numFmtId="3" fontId="24" fillId="0" borderId="9" xfId="6" applyNumberFormat="1" applyFont="1" applyFill="1" applyBorder="1" applyAlignment="1">
      <alignment vertical="center"/>
    </xf>
    <xf numFmtId="3" fontId="18" fillId="0" borderId="9" xfId="6" applyNumberFormat="1" applyFont="1" applyFill="1" applyBorder="1" applyAlignment="1">
      <alignment vertical="center"/>
    </xf>
    <xf numFmtId="4" fontId="18" fillId="0" borderId="9" xfId="6" applyNumberFormat="1" applyFont="1" applyFill="1" applyBorder="1" applyAlignment="1">
      <alignment vertical="center"/>
    </xf>
    <xf numFmtId="3" fontId="52" fillId="2" borderId="9" xfId="6" applyNumberFormat="1" applyFont="1" applyFill="1" applyBorder="1" applyAlignment="1">
      <alignment vertical="center"/>
    </xf>
    <xf numFmtId="3" fontId="46" fillId="2" borderId="9" xfId="6" applyNumberFormat="1" applyFont="1" applyFill="1" applyBorder="1" applyAlignment="1">
      <alignment horizontal="right" vertical="center" wrapText="1"/>
    </xf>
    <xf numFmtId="3" fontId="9" fillId="0" borderId="9" xfId="6" applyNumberFormat="1" applyFont="1" applyFill="1" applyBorder="1" applyAlignment="1">
      <alignment horizontal="right" vertical="center" wrapText="1"/>
    </xf>
    <xf numFmtId="3" fontId="3" fillId="0" borderId="9" xfId="6" applyNumberFormat="1" applyFont="1" applyFill="1" applyBorder="1" applyAlignment="1">
      <alignment horizontal="right" vertical="center" wrapText="1"/>
    </xf>
    <xf numFmtId="3" fontId="9" fillId="0" borderId="9" xfId="0" applyNumberFormat="1" applyFont="1" applyFill="1" applyBorder="1" applyAlignment="1">
      <alignment vertical="center"/>
    </xf>
    <xf numFmtId="164" fontId="18" fillId="0" borderId="9" xfId="6" applyNumberFormat="1" applyFont="1" applyFill="1" applyBorder="1" applyAlignment="1">
      <alignment vertical="center"/>
    </xf>
    <xf numFmtId="4" fontId="3" fillId="0" borderId="9" xfId="6" applyNumberFormat="1" applyFont="1" applyFill="1" applyBorder="1" applyAlignment="1">
      <alignment vertical="center"/>
    </xf>
    <xf numFmtId="3" fontId="9" fillId="0" borderId="9" xfId="6" applyNumberFormat="1" applyFont="1" applyFill="1" applyBorder="1" applyAlignment="1">
      <alignment horizontal="right" vertical="center"/>
    </xf>
    <xf numFmtId="3" fontId="18" fillId="0" borderId="9" xfId="6" applyNumberFormat="1" applyFont="1" applyFill="1" applyBorder="1" applyAlignment="1">
      <alignment horizontal="right" vertical="center"/>
    </xf>
    <xf numFmtId="165" fontId="3" fillId="0" borderId="9" xfId="1" applyNumberFormat="1" applyFont="1" applyFill="1" applyBorder="1" applyAlignment="1" applyProtection="1">
      <alignment horizontal="right" vertical="center"/>
    </xf>
    <xf numFmtId="3" fontId="9" fillId="0" borderId="9" xfId="1" applyNumberFormat="1" applyFont="1" applyFill="1" applyBorder="1" applyAlignment="1" applyProtection="1">
      <alignment vertical="center"/>
    </xf>
    <xf numFmtId="3" fontId="3" fillId="0" borderId="9" xfId="1" applyNumberFormat="1" applyFont="1" applyFill="1" applyBorder="1" applyAlignment="1" applyProtection="1">
      <alignment vertical="center"/>
    </xf>
    <xf numFmtId="3" fontId="12" fillId="0" borderId="9" xfId="6" applyNumberFormat="1" applyFont="1" applyFill="1" applyBorder="1" applyAlignment="1">
      <alignment horizontal="right" vertical="center"/>
    </xf>
    <xf numFmtId="3" fontId="37" fillId="0" borderId="9" xfId="6" applyNumberFormat="1" applyFont="1" applyFill="1" applyBorder="1" applyAlignment="1">
      <alignment vertical="center"/>
    </xf>
    <xf numFmtId="0" fontId="3" fillId="0" borderId="11" xfId="0" applyFont="1" applyFill="1" applyBorder="1" applyAlignment="1">
      <alignment vertical="center"/>
    </xf>
    <xf numFmtId="0" fontId="3" fillId="0" borderId="12" xfId="0" applyFont="1" applyFill="1" applyBorder="1" applyAlignment="1">
      <alignment vertical="center"/>
    </xf>
    <xf numFmtId="3" fontId="3" fillId="0" borderId="13" xfId="0" applyNumberFormat="1" applyFont="1" applyFill="1" applyBorder="1" applyAlignment="1">
      <alignment vertical="center"/>
    </xf>
    <xf numFmtId="0" fontId="3" fillId="0" borderId="13" xfId="0" applyFont="1" applyFill="1" applyBorder="1" applyAlignment="1">
      <alignment vertical="center"/>
    </xf>
    <xf numFmtId="0" fontId="46" fillId="0" borderId="13" xfId="0" applyFont="1" applyFill="1" applyBorder="1" applyAlignment="1">
      <alignment vertical="center"/>
    </xf>
    <xf numFmtId="0" fontId="18" fillId="0" borderId="13" xfId="0" applyFont="1" applyFill="1" applyBorder="1" applyAlignment="1">
      <alignment vertical="center"/>
    </xf>
    <xf numFmtId="0" fontId="9" fillId="0" borderId="13" xfId="0" applyFont="1" applyFill="1" applyBorder="1" applyAlignment="1">
      <alignment vertical="center"/>
    </xf>
    <xf numFmtId="0" fontId="24" fillId="0" borderId="13" xfId="0" applyFont="1" applyFill="1" applyBorder="1" applyAlignment="1">
      <alignment vertical="center"/>
    </xf>
    <xf numFmtId="0" fontId="3" fillId="0" borderId="14" xfId="0" applyFont="1" applyFill="1" applyBorder="1" applyAlignment="1">
      <alignment vertical="center"/>
    </xf>
    <xf numFmtId="0" fontId="53" fillId="0" borderId="0" xfId="0" applyFont="1" applyFill="1" applyAlignment="1">
      <alignment vertical="center"/>
    </xf>
    <xf numFmtId="0" fontId="42" fillId="0" borderId="15" xfId="5" applyFont="1" applyFill="1" applyBorder="1" applyAlignment="1">
      <alignment horizontal="center" vertical="center" wrapText="1"/>
    </xf>
    <xf numFmtId="0" fontId="42" fillId="0" borderId="15" xfId="0" applyFont="1" applyFill="1" applyBorder="1" applyAlignment="1">
      <alignment horizontal="center" vertical="center" wrapText="1"/>
    </xf>
    <xf numFmtId="164" fontId="42" fillId="0" borderId="15" xfId="5" applyNumberFormat="1" applyFont="1" applyFill="1" applyBorder="1" applyAlignment="1">
      <alignment horizontal="center" vertical="center" wrapText="1"/>
    </xf>
    <xf numFmtId="0" fontId="43" fillId="0" borderId="15" xfId="5" applyFont="1" applyFill="1" applyBorder="1" applyAlignment="1">
      <alignment horizontal="center" vertical="center" wrapText="1"/>
    </xf>
    <xf numFmtId="0" fontId="42" fillId="0" borderId="16" xfId="5" applyFont="1" applyFill="1" applyBorder="1" applyAlignment="1">
      <alignment horizontal="center" vertical="center" wrapText="1"/>
    </xf>
    <xf numFmtId="0" fontId="55" fillId="0" borderId="0" xfId="0" applyFont="1" applyFill="1" applyAlignment="1">
      <alignment vertical="center"/>
    </xf>
    <xf numFmtId="0" fontId="35" fillId="0" borderId="0" xfId="5" applyFont="1" applyFill="1" applyAlignment="1">
      <alignment vertical="center"/>
    </xf>
    <xf numFmtId="166" fontId="53" fillId="0" borderId="0" xfId="0" applyNumberFormat="1" applyFont="1" applyFill="1" applyAlignment="1">
      <alignment vertical="center"/>
    </xf>
    <xf numFmtId="0" fontId="56" fillId="0" borderId="0" xfId="0" applyFont="1" applyFill="1" applyAlignment="1">
      <alignment vertical="center"/>
    </xf>
    <xf numFmtId="0" fontId="53" fillId="0" borderId="0" xfId="0" applyFont="1" applyFill="1" applyAlignment="1">
      <alignment horizontal="center" vertical="center"/>
    </xf>
    <xf numFmtId="0" fontId="42" fillId="0" borderId="17" xfId="5" applyFont="1" applyFill="1" applyBorder="1" applyAlignment="1">
      <alignment horizontal="center" vertical="center" wrapText="1"/>
    </xf>
    <xf numFmtId="0" fontId="39" fillId="0" borderId="17" xfId="5" applyFont="1" applyFill="1" applyBorder="1" applyAlignment="1">
      <alignment horizontal="center" vertical="center" wrapText="1"/>
    </xf>
    <xf numFmtId="0" fontId="42" fillId="0" borderId="17" xfId="0" applyFont="1" applyFill="1" applyBorder="1" applyAlignment="1">
      <alignment horizontal="center" vertical="center" wrapText="1"/>
    </xf>
    <xf numFmtId="0" fontId="44" fillId="0" borderId="15" xfId="5" applyFont="1" applyFill="1" applyBorder="1" applyAlignment="1">
      <alignment horizontal="center" vertical="center" wrapText="1"/>
    </xf>
    <xf numFmtId="0" fontId="44" fillId="0" borderId="15" xfId="0" applyFont="1" applyFill="1" applyBorder="1" applyAlignment="1">
      <alignment horizontal="center" vertical="center" wrapText="1"/>
    </xf>
    <xf numFmtId="0" fontId="57" fillId="0" borderId="0" xfId="0" applyFont="1" applyFill="1" applyAlignment="1">
      <alignment vertical="center"/>
    </xf>
    <xf numFmtId="164" fontId="53" fillId="0" borderId="0" xfId="0" applyNumberFormat="1" applyFont="1" applyFill="1" applyAlignment="1">
      <alignment vertical="center"/>
    </xf>
    <xf numFmtId="0" fontId="43" fillId="0" borderId="15" xfId="0" applyFont="1" applyFill="1" applyBorder="1" applyAlignment="1">
      <alignment horizontal="center" vertical="center" wrapText="1"/>
    </xf>
    <xf numFmtId="0" fontId="59" fillId="0" borderId="15" xfId="0" applyFont="1" applyFill="1" applyBorder="1" applyAlignment="1">
      <alignment vertical="center" wrapText="1"/>
    </xf>
    <xf numFmtId="0" fontId="59" fillId="0" borderId="15" xfId="0" applyFont="1" applyFill="1" applyBorder="1" applyAlignment="1">
      <alignment horizontal="center" vertical="center" wrapText="1"/>
    </xf>
    <xf numFmtId="0" fontId="61" fillId="0" borderId="15" xfId="0" applyFont="1" applyBorder="1" applyAlignment="1">
      <alignment horizontal="justify" vertical="center"/>
    </xf>
    <xf numFmtId="3" fontId="43" fillId="0" borderId="15" xfId="5" applyNumberFormat="1" applyFont="1" applyFill="1" applyBorder="1" applyAlignment="1">
      <alignment horizontal="center" vertical="center" wrapText="1"/>
    </xf>
    <xf numFmtId="0" fontId="7" fillId="0" borderId="17" xfId="5" applyFont="1" applyFill="1" applyBorder="1" applyAlignment="1">
      <alignment horizontal="center" vertical="center" wrapText="1"/>
    </xf>
    <xf numFmtId="0" fontId="7" fillId="0" borderId="16" xfId="5" applyFont="1" applyFill="1" applyBorder="1" applyAlignment="1">
      <alignment horizontal="center" vertical="center" wrapText="1"/>
    </xf>
    <xf numFmtId="0" fontId="7" fillId="0" borderId="17" xfId="0" applyFont="1" applyFill="1" applyBorder="1" applyAlignment="1">
      <alignment horizontal="center" vertical="center" wrapText="1"/>
    </xf>
    <xf numFmtId="0" fontId="19" fillId="0" borderId="15" xfId="5" applyFont="1" applyFill="1" applyBorder="1" applyAlignment="1">
      <alignment horizontal="center" vertical="center" wrapText="1"/>
    </xf>
    <xf numFmtId="0" fontId="19" fillId="0" borderId="15" xfId="0" applyFont="1" applyFill="1" applyBorder="1" applyAlignment="1">
      <alignment horizontal="center" vertical="center" wrapText="1"/>
    </xf>
    <xf numFmtId="0" fontId="7" fillId="0" borderId="15" xfId="5" applyFont="1" applyFill="1" applyBorder="1" applyAlignment="1">
      <alignment horizontal="center" vertical="center" wrapText="1"/>
    </xf>
    <xf numFmtId="0" fontId="7" fillId="0" borderId="15" xfId="0" applyFont="1" applyFill="1" applyBorder="1" applyAlignment="1">
      <alignment horizontal="center" vertical="center" wrapText="1"/>
    </xf>
    <xf numFmtId="3" fontId="7" fillId="0" borderId="15" xfId="6" applyNumberFormat="1" applyFont="1" applyFill="1" applyBorder="1" applyAlignment="1">
      <alignment horizontal="justify" vertical="center" wrapText="1"/>
    </xf>
    <xf numFmtId="0" fontId="62" fillId="0" borderId="15" xfId="5" applyFont="1" applyFill="1" applyBorder="1" applyAlignment="1">
      <alignment horizontal="center" vertical="center" wrapText="1"/>
    </xf>
    <xf numFmtId="3" fontId="62" fillId="0" borderId="15" xfId="6" quotePrefix="1" applyNumberFormat="1" applyFont="1" applyFill="1" applyBorder="1" applyAlignment="1">
      <alignment horizontal="justify" vertical="center" wrapText="1"/>
    </xf>
    <xf numFmtId="166" fontId="62" fillId="0" borderId="15" xfId="3" applyNumberFormat="1"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15" xfId="0" applyFont="1" applyFill="1" applyBorder="1" applyAlignment="1">
      <alignment horizontal="justify" vertical="center" wrapText="1"/>
    </xf>
    <xf numFmtId="166" fontId="35" fillId="0" borderId="15" xfId="3" applyNumberFormat="1" applyFont="1" applyFill="1" applyBorder="1" applyAlignment="1">
      <alignment horizontal="center" vertical="center" wrapText="1"/>
    </xf>
    <xf numFmtId="3" fontId="62" fillId="0" borderId="15" xfId="0" applyNumberFormat="1" applyFont="1" applyFill="1" applyBorder="1" applyAlignment="1">
      <alignment horizontal="justify" vertical="center" wrapText="1"/>
    </xf>
    <xf numFmtId="0" fontId="35" fillId="0" borderId="15" xfId="5" applyFont="1" applyFill="1" applyBorder="1" applyAlignment="1">
      <alignment horizontal="center" vertical="center" wrapText="1"/>
    </xf>
    <xf numFmtId="166" fontId="35" fillId="0" borderId="15" xfId="3" applyNumberFormat="1" applyFont="1" applyFill="1" applyBorder="1" applyAlignment="1">
      <alignment vertical="center" wrapText="1"/>
    </xf>
    <xf numFmtId="0" fontId="35" fillId="0" borderId="15" xfId="0" quotePrefix="1" applyFont="1" applyFill="1" applyBorder="1" applyAlignment="1">
      <alignment horizontal="left" vertical="center" wrapText="1"/>
    </xf>
    <xf numFmtId="0" fontId="35" fillId="0" borderId="15" xfId="0" quotePrefix="1" applyFont="1" applyFill="1" applyBorder="1" applyAlignment="1">
      <alignment horizontal="justify" vertical="center" wrapText="1"/>
    </xf>
    <xf numFmtId="0" fontId="7" fillId="0" borderId="15" xfId="0" applyFont="1" applyFill="1" applyBorder="1" applyAlignment="1">
      <alignment horizontal="justify" vertical="center" wrapText="1"/>
    </xf>
    <xf numFmtId="0" fontId="35" fillId="0" borderId="15" xfId="0" applyFont="1" applyFill="1" applyBorder="1" applyAlignment="1">
      <alignment vertical="center" wrapText="1"/>
    </xf>
    <xf numFmtId="0" fontId="62" fillId="0" borderId="15" xfId="0" applyFont="1" applyFill="1" applyBorder="1" applyAlignment="1">
      <alignment horizontal="justify" vertical="center" wrapText="1"/>
    </xf>
    <xf numFmtId="166" fontId="35" fillId="0" borderId="17" xfId="3" applyNumberFormat="1" applyFont="1" applyFill="1" applyBorder="1" applyAlignment="1">
      <alignment horizontal="center" vertical="center" wrapText="1"/>
    </xf>
    <xf numFmtId="3" fontId="7" fillId="0" borderId="15" xfId="5" applyNumberFormat="1" applyFont="1" applyFill="1" applyBorder="1" applyAlignment="1">
      <alignment horizontal="center" vertical="center" wrapText="1"/>
    </xf>
    <xf numFmtId="3" fontId="7" fillId="0" borderId="15" xfId="1" applyNumberFormat="1" applyFont="1" applyFill="1" applyBorder="1" applyAlignment="1">
      <alignment horizontal="center" vertical="center" wrapText="1"/>
    </xf>
    <xf numFmtId="3" fontId="62" fillId="0" borderId="15" xfId="5" applyNumberFormat="1" applyFont="1" applyFill="1" applyBorder="1" applyAlignment="1">
      <alignment horizontal="center" vertical="center" wrapText="1"/>
    </xf>
    <xf numFmtId="3" fontId="35" fillId="0" borderId="15" xfId="5" applyNumberFormat="1" applyFont="1" applyFill="1" applyBorder="1" applyAlignment="1">
      <alignment horizontal="center" vertical="center" wrapText="1"/>
    </xf>
    <xf numFmtId="3" fontId="35" fillId="0" borderId="15" xfId="1" applyNumberFormat="1" applyFont="1" applyFill="1" applyBorder="1" applyAlignment="1">
      <alignment horizontal="center" vertical="center" wrapText="1"/>
    </xf>
    <xf numFmtId="3" fontId="7" fillId="0" borderId="15" xfId="6" applyNumberFormat="1" applyFont="1" applyFill="1" applyBorder="1" applyAlignment="1">
      <alignment horizontal="justify" vertical="center"/>
    </xf>
    <xf numFmtId="0" fontId="35" fillId="0" borderId="15" xfId="5" applyFont="1" applyFill="1" applyBorder="1" applyAlignment="1">
      <alignment horizontal="justify" vertical="center" wrapText="1"/>
    </xf>
    <xf numFmtId="43" fontId="53" fillId="0" borderId="0" xfId="1" applyFont="1" applyFill="1" applyAlignment="1">
      <alignment vertical="center"/>
    </xf>
    <xf numFmtId="43" fontId="53" fillId="0" borderId="0" xfId="0" applyNumberFormat="1" applyFont="1" applyFill="1" applyAlignment="1">
      <alignment vertical="center"/>
    </xf>
    <xf numFmtId="167" fontId="53" fillId="0" borderId="0" xfId="0" applyNumberFormat="1" applyFont="1" applyFill="1" applyAlignment="1">
      <alignment vertical="center"/>
    </xf>
    <xf numFmtId="0" fontId="59" fillId="0" borderId="15" xfId="0" applyFont="1" applyFill="1" applyBorder="1" applyAlignment="1">
      <alignment horizontal="justify" vertical="center"/>
    </xf>
    <xf numFmtId="0" fontId="59" fillId="0" borderId="0" xfId="0" applyFont="1" applyFill="1" applyAlignment="1">
      <alignment horizontal="justify" vertical="center"/>
    </xf>
    <xf numFmtId="0" fontId="54" fillId="0" borderId="15" xfId="0" applyFont="1" applyFill="1" applyBorder="1" applyAlignment="1">
      <alignment vertical="center" wrapText="1"/>
    </xf>
    <xf numFmtId="3" fontId="35" fillId="0" borderId="15" xfId="1" applyNumberFormat="1" applyFont="1" applyFill="1" applyBorder="1" applyAlignment="1">
      <alignment vertical="center"/>
    </xf>
    <xf numFmtId="0" fontId="35" fillId="0" borderId="0" xfId="0" applyFont="1" applyFill="1" applyAlignment="1">
      <alignment wrapText="1"/>
    </xf>
    <xf numFmtId="3" fontId="2" fillId="0" borderId="0" xfId="6" applyNumberFormat="1" applyFont="1" applyFill="1" applyBorder="1" applyAlignment="1">
      <alignment horizontal="center" vertical="center"/>
    </xf>
    <xf numFmtId="0" fontId="58" fillId="0" borderId="0" xfId="0" applyFont="1" applyFill="1" applyAlignment="1">
      <alignment horizontal="center" vertical="center"/>
    </xf>
    <xf numFmtId="0" fontId="7" fillId="0" borderId="0" xfId="0" applyFont="1" applyFill="1" applyAlignment="1">
      <alignment horizontal="center" vertical="center"/>
    </xf>
    <xf numFmtId="0" fontId="7" fillId="0" borderId="0" xfId="5" applyFont="1" applyFill="1" applyAlignment="1">
      <alignment horizontal="center" vertical="center"/>
    </xf>
    <xf numFmtId="0" fontId="19" fillId="0" borderId="0" xfId="5" applyFont="1" applyFill="1" applyAlignment="1">
      <alignment horizontal="center" vertical="center"/>
    </xf>
    <xf numFmtId="0" fontId="19" fillId="0" borderId="20" xfId="5" applyFont="1" applyFill="1" applyBorder="1" applyAlignment="1">
      <alignment horizontal="right" vertical="center"/>
    </xf>
    <xf numFmtId="166" fontId="35" fillId="0" borderId="17" xfId="3" applyNumberFormat="1" applyFont="1" applyFill="1" applyBorder="1" applyAlignment="1">
      <alignment horizontal="center" vertical="center" wrapText="1"/>
    </xf>
    <xf numFmtId="166" fontId="35" fillId="0" borderId="18" xfId="3" applyNumberFormat="1" applyFont="1" applyFill="1" applyBorder="1" applyAlignment="1">
      <alignment horizontal="center" vertical="center" wrapText="1"/>
    </xf>
    <xf numFmtId="166" fontId="35" fillId="0" borderId="19" xfId="3" applyNumberFormat="1" applyFont="1" applyFill="1" applyBorder="1" applyAlignment="1">
      <alignment horizontal="center" vertical="center" wrapText="1"/>
    </xf>
    <xf numFmtId="0" fontId="35" fillId="0" borderId="15" xfId="0" applyFont="1" applyFill="1" applyBorder="1" applyAlignment="1">
      <alignment horizontal="center" vertical="center" wrapText="1"/>
    </xf>
  </cellXfs>
  <cellStyles count="7">
    <cellStyle name="Comma" xfId="1" builtinId="3"/>
    <cellStyle name="Comma 2" xfId="2"/>
    <cellStyle name="Comma 5" xfId="3"/>
    <cellStyle name="Comma 8" xfId="4"/>
    <cellStyle name="Normal" xfId="0" builtinId="0"/>
    <cellStyle name="Normal 6" xfId="5"/>
    <cellStyle name="Normal_Shee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7"/>
  <sheetViews>
    <sheetView topLeftCell="A244" workbookViewId="0">
      <selection activeCell="B256" sqref="B256"/>
    </sheetView>
  </sheetViews>
  <sheetFormatPr defaultColWidth="9.28515625" defaultRowHeight="15"/>
  <cols>
    <col min="1" max="1" width="4.42578125" style="1" customWidth="1"/>
    <col min="2" max="2" width="62.28515625" style="1" customWidth="1"/>
    <col min="3" max="3" width="9.28515625" style="1" customWidth="1"/>
    <col min="4" max="4" width="19" style="1" customWidth="1"/>
    <col min="5" max="248" width="9.140625" style="1" customWidth="1"/>
    <col min="249" max="249" width="5" style="1" customWidth="1"/>
    <col min="250" max="250" width="62.28515625" style="1" customWidth="1"/>
    <col min="251" max="251" width="10.42578125" style="1" customWidth="1"/>
    <col min="252" max="252" width="9.85546875" style="1" customWidth="1"/>
    <col min="253" max="253" width="10.140625" style="1" customWidth="1"/>
    <col min="254" max="16384" width="9.28515625" style="1"/>
  </cols>
  <sheetData>
    <row r="1" spans="1:8" ht="18.75">
      <c r="A1" s="196" t="s">
        <v>248</v>
      </c>
      <c r="B1" s="196"/>
      <c r="C1" s="196"/>
      <c r="D1" s="196"/>
    </row>
    <row r="2" spans="1:8" ht="18.75">
      <c r="A2" s="2"/>
      <c r="B2" s="3"/>
      <c r="C2" s="3"/>
    </row>
    <row r="3" spans="1:8" ht="18.75">
      <c r="A3" s="2"/>
      <c r="B3" s="3"/>
      <c r="C3" s="4"/>
      <c r="D3" s="5"/>
      <c r="E3" s="6"/>
      <c r="F3" s="6"/>
      <c r="G3" s="6"/>
      <c r="H3" s="6"/>
    </row>
    <row r="4" spans="1:8" s="9" customFormat="1" ht="25.5">
      <c r="A4" s="7" t="s">
        <v>0</v>
      </c>
      <c r="B4" s="8" t="s">
        <v>1</v>
      </c>
      <c r="C4" s="99" t="s">
        <v>2</v>
      </c>
      <c r="D4" s="99" t="s">
        <v>247</v>
      </c>
    </row>
    <row r="5" spans="1:8" ht="15.75">
      <c r="A5" s="10"/>
      <c r="B5" s="11" t="s">
        <v>3</v>
      </c>
      <c r="C5" s="100">
        <v>468069</v>
      </c>
      <c r="D5" s="128"/>
    </row>
    <row r="6" spans="1:8" ht="15.75">
      <c r="A6" s="13" t="s">
        <v>4</v>
      </c>
      <c r="B6" s="14" t="s">
        <v>5</v>
      </c>
      <c r="C6" s="101">
        <v>460454</v>
      </c>
      <c r="D6" s="128"/>
    </row>
    <row r="7" spans="1:8" ht="15.75">
      <c r="A7" s="13" t="s">
        <v>6</v>
      </c>
      <c r="B7" s="15" t="s">
        <v>7</v>
      </c>
      <c r="C7" s="101">
        <v>21998</v>
      </c>
      <c r="D7" s="129"/>
    </row>
    <row r="8" spans="1:8" ht="15.75">
      <c r="A8" s="16">
        <v>1</v>
      </c>
      <c r="B8" s="17" t="s">
        <v>8</v>
      </c>
      <c r="C8" s="102">
        <v>17098</v>
      </c>
      <c r="D8" s="129"/>
    </row>
    <row r="9" spans="1:8" ht="15.75">
      <c r="A9" s="18"/>
      <c r="B9" s="19" t="s">
        <v>9</v>
      </c>
      <c r="C9" s="103"/>
      <c r="D9" s="129"/>
    </row>
    <row r="10" spans="1:8" s="84" customFormat="1" ht="15.75">
      <c r="A10" s="86" t="s">
        <v>10</v>
      </c>
      <c r="B10" s="87" t="s">
        <v>11</v>
      </c>
      <c r="C10" s="104">
        <v>17098</v>
      </c>
      <c r="D10" s="130"/>
    </row>
    <row r="11" spans="1:8" s="84" customFormat="1" ht="15.75">
      <c r="A11" s="86">
        <v>2</v>
      </c>
      <c r="B11" s="87" t="s">
        <v>12</v>
      </c>
      <c r="C11" s="105">
        <v>4900</v>
      </c>
      <c r="D11" s="130"/>
    </row>
    <row r="12" spans="1:8" ht="15.75">
      <c r="A12" s="18"/>
      <c r="B12" s="20" t="s">
        <v>13</v>
      </c>
      <c r="C12" s="106">
        <v>3500</v>
      </c>
      <c r="D12" s="129"/>
    </row>
    <row r="13" spans="1:8" ht="47.25">
      <c r="A13" s="18"/>
      <c r="B13" s="21" t="s">
        <v>14</v>
      </c>
      <c r="C13" s="107">
        <v>1400</v>
      </c>
      <c r="D13" s="129"/>
    </row>
    <row r="14" spans="1:8" ht="15.75">
      <c r="A14" s="13" t="s">
        <v>15</v>
      </c>
      <c r="B14" s="15" t="s">
        <v>16</v>
      </c>
      <c r="C14" s="101">
        <v>432591</v>
      </c>
      <c r="D14" s="129"/>
    </row>
    <row r="15" spans="1:8" ht="15.75">
      <c r="A15" s="24">
        <v>1</v>
      </c>
      <c r="B15" s="15" t="s">
        <v>17</v>
      </c>
      <c r="C15" s="101">
        <v>36341</v>
      </c>
      <c r="D15" s="129"/>
    </row>
    <row r="16" spans="1:8" ht="15.75">
      <c r="A16" s="25"/>
      <c r="B16" s="26" t="s">
        <v>18</v>
      </c>
      <c r="C16" s="108">
        <v>19257</v>
      </c>
      <c r="D16" s="129"/>
    </row>
    <row r="17" spans="1:4" ht="15.75">
      <c r="A17" s="25"/>
      <c r="B17" s="27" t="s">
        <v>19</v>
      </c>
      <c r="C17" s="109">
        <v>19068</v>
      </c>
      <c r="D17" s="129"/>
    </row>
    <row r="18" spans="1:4" ht="15.75">
      <c r="A18" s="25"/>
      <c r="B18" s="27" t="s">
        <v>20</v>
      </c>
      <c r="C18" s="109">
        <v>189</v>
      </c>
      <c r="D18" s="129"/>
    </row>
    <row r="19" spans="1:4" s="28" customFormat="1" ht="15.75">
      <c r="A19" s="18"/>
      <c r="B19" s="19" t="s">
        <v>21</v>
      </c>
      <c r="C19" s="110">
        <v>38</v>
      </c>
      <c r="D19" s="131"/>
    </row>
    <row r="20" spans="1:4" s="28" customFormat="1" ht="15.75">
      <c r="A20" s="18"/>
      <c r="B20" s="19" t="s">
        <v>22</v>
      </c>
      <c r="C20" s="111">
        <v>4.5999999999999996</v>
      </c>
      <c r="D20" s="131"/>
    </row>
    <row r="21" spans="1:4" ht="15.75">
      <c r="A21" s="29" t="s">
        <v>23</v>
      </c>
      <c r="B21" s="26" t="s">
        <v>24</v>
      </c>
      <c r="C21" s="108">
        <v>3661</v>
      </c>
      <c r="D21" s="129"/>
    </row>
    <row r="22" spans="1:4" ht="15.75">
      <c r="A22" s="16"/>
      <c r="B22" s="17" t="s">
        <v>25</v>
      </c>
      <c r="C22" s="103">
        <v>2300</v>
      </c>
      <c r="D22" s="129"/>
    </row>
    <row r="23" spans="1:4" ht="15.75">
      <c r="A23" s="16"/>
      <c r="B23" s="17" t="s">
        <v>26</v>
      </c>
      <c r="C23" s="103">
        <v>500</v>
      </c>
      <c r="D23" s="129"/>
    </row>
    <row r="24" spans="1:4" ht="15.75">
      <c r="A24" s="16"/>
      <c r="B24" s="17" t="s">
        <v>27</v>
      </c>
      <c r="C24" s="103">
        <v>861</v>
      </c>
      <c r="D24" s="129"/>
    </row>
    <row r="25" spans="1:4" s="84" customFormat="1" ht="15.75">
      <c r="A25" s="88"/>
      <c r="B25" s="89" t="s">
        <v>28</v>
      </c>
      <c r="C25" s="112">
        <v>5000</v>
      </c>
      <c r="D25" s="130" t="s">
        <v>253</v>
      </c>
    </row>
    <row r="26" spans="1:4" s="84" customFormat="1" ht="15.75">
      <c r="A26" s="88"/>
      <c r="B26" s="89" t="s">
        <v>29</v>
      </c>
      <c r="C26" s="112">
        <v>4000</v>
      </c>
      <c r="D26" s="130"/>
    </row>
    <row r="27" spans="1:4" ht="15.75">
      <c r="A27" s="32"/>
      <c r="B27" s="26" t="s">
        <v>30</v>
      </c>
      <c r="C27" s="108">
        <v>6596</v>
      </c>
      <c r="D27" s="128"/>
    </row>
    <row r="28" spans="1:4" ht="15.75">
      <c r="A28" s="16"/>
      <c r="B28" s="17" t="s">
        <v>31</v>
      </c>
      <c r="C28" s="103">
        <v>2700</v>
      </c>
      <c r="D28" s="129"/>
    </row>
    <row r="29" spans="1:4" ht="15.75">
      <c r="A29" s="16"/>
      <c r="B29" s="17" t="s">
        <v>32</v>
      </c>
      <c r="C29" s="103">
        <v>800</v>
      </c>
      <c r="D29" s="129"/>
    </row>
    <row r="30" spans="1:4" ht="15.75">
      <c r="A30" s="16"/>
      <c r="B30" s="17" t="s">
        <v>33</v>
      </c>
      <c r="C30" s="103">
        <v>450</v>
      </c>
      <c r="D30" s="129"/>
    </row>
    <row r="31" spans="1:4" ht="15.75">
      <c r="A31" s="16"/>
      <c r="B31" s="17" t="s">
        <v>34</v>
      </c>
      <c r="C31" s="103">
        <v>1828</v>
      </c>
      <c r="D31" s="129"/>
    </row>
    <row r="32" spans="1:4" ht="15.75">
      <c r="A32" s="16"/>
      <c r="B32" s="17" t="s">
        <v>35</v>
      </c>
      <c r="C32" s="103">
        <v>818</v>
      </c>
      <c r="D32" s="129"/>
    </row>
    <row r="33" spans="1:4" ht="15.75">
      <c r="A33" s="32"/>
      <c r="B33" s="26" t="s">
        <v>36</v>
      </c>
      <c r="C33" s="108">
        <v>16084</v>
      </c>
      <c r="D33" s="129"/>
    </row>
    <row r="34" spans="1:4" s="84" customFormat="1" ht="31.5">
      <c r="A34" s="90"/>
      <c r="B34" s="91" t="s">
        <v>37</v>
      </c>
      <c r="C34" s="104">
        <v>5000</v>
      </c>
      <c r="D34" s="130"/>
    </row>
    <row r="35" spans="1:4" s="84" customFormat="1" ht="63">
      <c r="A35" s="90"/>
      <c r="B35" s="91" t="s">
        <v>38</v>
      </c>
      <c r="C35" s="104">
        <v>2277</v>
      </c>
      <c r="D35" s="130"/>
    </row>
    <row r="36" spans="1:4" s="84" customFormat="1" ht="31.5">
      <c r="A36" s="90"/>
      <c r="B36" s="91" t="s">
        <v>39</v>
      </c>
      <c r="C36" s="104">
        <v>3877</v>
      </c>
      <c r="D36" s="130"/>
    </row>
    <row r="37" spans="1:4" s="84" customFormat="1" ht="15.75">
      <c r="A37" s="86"/>
      <c r="B37" s="92" t="s">
        <v>40</v>
      </c>
      <c r="C37" s="104">
        <v>1930</v>
      </c>
      <c r="D37" s="130"/>
    </row>
    <row r="38" spans="1:4" s="84" customFormat="1" ht="31.5">
      <c r="A38" s="93"/>
      <c r="B38" s="94" t="s">
        <v>41</v>
      </c>
      <c r="C38" s="113">
        <v>3000</v>
      </c>
      <c r="D38" s="130"/>
    </row>
    <row r="39" spans="1:4" s="9" customFormat="1" ht="15.75">
      <c r="A39" s="42"/>
      <c r="B39" s="43" t="s">
        <v>42</v>
      </c>
      <c r="C39" s="114">
        <v>1000</v>
      </c>
      <c r="D39" s="132"/>
    </row>
    <row r="40" spans="1:4" ht="31.5">
      <c r="A40" s="30"/>
      <c r="B40" s="36" t="s">
        <v>43</v>
      </c>
      <c r="C40" s="115">
        <v>1000</v>
      </c>
      <c r="D40" s="128"/>
    </row>
    <row r="41" spans="1:4" ht="15.75">
      <c r="A41" s="30"/>
      <c r="B41" s="36"/>
      <c r="C41" s="115"/>
      <c r="D41" s="129"/>
    </row>
    <row r="42" spans="1:4" s="37" customFormat="1" ht="15.75">
      <c r="A42" s="24">
        <v>2</v>
      </c>
      <c r="B42" s="15" t="s">
        <v>44</v>
      </c>
      <c r="C42" s="101">
        <v>269014</v>
      </c>
      <c r="D42" s="129"/>
    </row>
    <row r="43" spans="1:4" s="38" customFormat="1" ht="15.75">
      <c r="A43" s="44" t="s">
        <v>45</v>
      </c>
      <c r="B43" s="15" t="s">
        <v>46</v>
      </c>
      <c r="C43" s="101">
        <v>260417</v>
      </c>
      <c r="D43" s="129"/>
    </row>
    <row r="44" spans="1:4" ht="15.75">
      <c r="A44" s="29" t="s">
        <v>47</v>
      </c>
      <c r="B44" s="26" t="s">
        <v>48</v>
      </c>
      <c r="C44" s="108"/>
      <c r="D44" s="129"/>
    </row>
    <row r="45" spans="1:4" ht="15.75">
      <c r="A45" s="18"/>
      <c r="B45" s="17" t="s">
        <v>49</v>
      </c>
      <c r="C45" s="103">
        <v>1565</v>
      </c>
      <c r="D45" s="129"/>
    </row>
    <row r="46" spans="1:4" ht="15.75">
      <c r="A46" s="18"/>
      <c r="B46" s="19" t="s">
        <v>50</v>
      </c>
      <c r="C46" s="110">
        <v>1444</v>
      </c>
      <c r="D46" s="129"/>
    </row>
    <row r="47" spans="1:4" ht="15.75">
      <c r="A47" s="18"/>
      <c r="B47" s="19" t="s">
        <v>51</v>
      </c>
      <c r="C47" s="110">
        <v>121</v>
      </c>
      <c r="D47" s="129"/>
    </row>
    <row r="48" spans="1:4" ht="15.75">
      <c r="A48" s="16"/>
      <c r="B48" s="17" t="s">
        <v>52</v>
      </c>
      <c r="C48" s="103">
        <v>1528</v>
      </c>
      <c r="D48" s="129"/>
    </row>
    <row r="49" spans="1:4" s="37" customFormat="1" ht="15.75">
      <c r="A49" s="18"/>
      <c r="B49" s="19" t="s">
        <v>50</v>
      </c>
      <c r="C49" s="110">
        <v>1407</v>
      </c>
      <c r="D49" s="129"/>
    </row>
    <row r="50" spans="1:4" s="38" customFormat="1" ht="15.75">
      <c r="A50" s="18"/>
      <c r="B50" s="19" t="s">
        <v>51</v>
      </c>
      <c r="C50" s="110">
        <v>121</v>
      </c>
      <c r="D50" s="129"/>
    </row>
    <row r="51" spans="1:4" ht="15.75">
      <c r="A51" s="29" t="s">
        <v>53</v>
      </c>
      <c r="B51" s="26" t="s">
        <v>54</v>
      </c>
      <c r="C51" s="108">
        <v>260417</v>
      </c>
      <c r="D51" s="129"/>
    </row>
    <row r="52" spans="1:4" ht="15.75">
      <c r="A52" s="32"/>
      <c r="B52" s="45" t="s">
        <v>55</v>
      </c>
      <c r="C52" s="116">
        <v>192759</v>
      </c>
      <c r="D52" s="129"/>
    </row>
    <row r="53" spans="1:4" ht="15.75">
      <c r="A53" s="18"/>
      <c r="B53" s="19" t="s">
        <v>56</v>
      </c>
      <c r="C53" s="110">
        <v>137</v>
      </c>
      <c r="D53" s="129"/>
    </row>
    <row r="54" spans="1:4" ht="15.75">
      <c r="A54" s="16"/>
      <c r="B54" s="33" t="s">
        <v>57</v>
      </c>
      <c r="C54" s="103">
        <v>192759</v>
      </c>
      <c r="D54" s="129"/>
    </row>
    <row r="55" spans="1:4" ht="15.75">
      <c r="A55" s="32"/>
      <c r="B55" s="26" t="s">
        <v>58</v>
      </c>
      <c r="C55" s="108">
        <v>9193</v>
      </c>
      <c r="D55" s="129"/>
    </row>
    <row r="56" spans="1:4" ht="15.75">
      <c r="A56" s="32"/>
      <c r="B56" s="17" t="s">
        <v>59</v>
      </c>
      <c r="C56" s="103">
        <v>121</v>
      </c>
      <c r="D56" s="129"/>
    </row>
    <row r="57" spans="1:4" ht="15.75">
      <c r="A57" s="18"/>
      <c r="B57" s="19" t="s">
        <v>60</v>
      </c>
      <c r="C57" s="117">
        <v>4.87</v>
      </c>
      <c r="D57" s="129"/>
    </row>
    <row r="58" spans="1:4" s="37" customFormat="1" ht="15.75">
      <c r="A58" s="32"/>
      <c r="B58" s="26" t="s">
        <v>61</v>
      </c>
      <c r="C58" s="108">
        <v>12081</v>
      </c>
      <c r="D58" s="129"/>
    </row>
    <row r="59" spans="1:4" s="38" customFormat="1" ht="15.75">
      <c r="A59" s="32"/>
      <c r="B59" s="33" t="s">
        <v>62</v>
      </c>
      <c r="C59" s="103">
        <v>12081</v>
      </c>
      <c r="D59" s="129"/>
    </row>
    <row r="60" spans="1:4" ht="15.75">
      <c r="A60" s="18"/>
      <c r="B60" s="19" t="s">
        <v>60</v>
      </c>
      <c r="C60" s="117">
        <v>7.95</v>
      </c>
      <c r="D60" s="129"/>
    </row>
    <row r="61" spans="1:4" s="9" customFormat="1" ht="15.75">
      <c r="A61" s="32"/>
      <c r="B61" s="26" t="s">
        <v>63</v>
      </c>
      <c r="C61" s="108">
        <v>2877</v>
      </c>
      <c r="D61" s="132"/>
    </row>
    <row r="62" spans="1:4" ht="15.75">
      <c r="A62" s="16"/>
      <c r="B62" s="33" t="s">
        <v>64</v>
      </c>
      <c r="C62" s="103">
        <v>37</v>
      </c>
      <c r="D62" s="129"/>
    </row>
    <row r="63" spans="1:4" ht="15.75">
      <c r="A63" s="16"/>
      <c r="B63" s="33" t="s">
        <v>65</v>
      </c>
      <c r="C63" s="118">
        <v>6.6470000000000002</v>
      </c>
      <c r="D63" s="129"/>
    </row>
    <row r="64" spans="1:4" ht="15.75">
      <c r="A64" s="32"/>
      <c r="B64" s="46" t="s">
        <v>66</v>
      </c>
      <c r="C64" s="108">
        <v>10622</v>
      </c>
      <c r="D64" s="129"/>
    </row>
    <row r="65" spans="1:4">
      <c r="A65" s="16"/>
      <c r="B65" s="39" t="s">
        <v>67</v>
      </c>
      <c r="C65" s="103">
        <v>10029</v>
      </c>
      <c r="D65" s="129"/>
    </row>
    <row r="66" spans="1:4">
      <c r="A66" s="18"/>
      <c r="B66" s="47" t="s">
        <v>68</v>
      </c>
      <c r="C66" s="110">
        <v>2143</v>
      </c>
      <c r="D66" s="129"/>
    </row>
    <row r="67" spans="1:4">
      <c r="A67" s="18"/>
      <c r="B67" s="47" t="s">
        <v>69</v>
      </c>
      <c r="C67" s="110"/>
      <c r="D67" s="129"/>
    </row>
    <row r="68" spans="1:4">
      <c r="A68" s="18"/>
      <c r="B68" s="47" t="s">
        <v>70</v>
      </c>
      <c r="C68" s="110"/>
      <c r="D68" s="129"/>
    </row>
    <row r="69" spans="1:4">
      <c r="A69" s="18"/>
      <c r="B69" s="47" t="s">
        <v>71</v>
      </c>
      <c r="C69" s="111">
        <v>0.52</v>
      </c>
      <c r="D69" s="129"/>
    </row>
    <row r="70" spans="1:4" s="37" customFormat="1">
      <c r="A70" s="16"/>
      <c r="B70" s="39" t="s">
        <v>72</v>
      </c>
      <c r="C70" s="103">
        <v>546</v>
      </c>
      <c r="D70" s="129"/>
    </row>
    <row r="71" spans="1:4">
      <c r="A71" s="18"/>
      <c r="B71" s="47" t="s">
        <v>73</v>
      </c>
      <c r="C71" s="110">
        <v>3637</v>
      </c>
      <c r="D71" s="129"/>
    </row>
    <row r="72" spans="1:4">
      <c r="A72" s="18"/>
      <c r="B72" s="47" t="s">
        <v>71</v>
      </c>
      <c r="C72" s="111">
        <v>0.15</v>
      </c>
      <c r="D72" s="129"/>
    </row>
    <row r="73" spans="1:4">
      <c r="A73" s="16"/>
      <c r="B73" s="39" t="s">
        <v>74</v>
      </c>
      <c r="C73" s="103">
        <v>47</v>
      </c>
      <c r="D73" s="129"/>
    </row>
    <row r="74" spans="1:4">
      <c r="A74" s="18"/>
      <c r="B74" s="47" t="s">
        <v>75</v>
      </c>
      <c r="C74" s="110">
        <v>40</v>
      </c>
      <c r="D74" s="129"/>
    </row>
    <row r="75" spans="1:4">
      <c r="A75" s="18"/>
      <c r="B75" s="47" t="s">
        <v>76</v>
      </c>
      <c r="C75" s="117">
        <v>0.13</v>
      </c>
      <c r="D75" s="129"/>
    </row>
    <row r="76" spans="1:4" ht="15.75">
      <c r="A76" s="32"/>
      <c r="B76" s="46" t="s">
        <v>77</v>
      </c>
      <c r="C76" s="108">
        <v>1850</v>
      </c>
      <c r="D76" s="129"/>
    </row>
    <row r="77" spans="1:4">
      <c r="A77" s="18"/>
      <c r="B77" s="47" t="s">
        <v>78</v>
      </c>
      <c r="C77" s="110">
        <v>1713</v>
      </c>
      <c r="D77" s="129"/>
    </row>
    <row r="78" spans="1:4">
      <c r="A78" s="18"/>
      <c r="B78" s="47" t="s">
        <v>79</v>
      </c>
      <c r="C78" s="110"/>
      <c r="D78" s="129"/>
    </row>
    <row r="79" spans="1:4">
      <c r="A79" s="18"/>
      <c r="B79" s="47" t="s">
        <v>80</v>
      </c>
      <c r="C79" s="110"/>
      <c r="D79" s="129"/>
    </row>
    <row r="80" spans="1:4" ht="15.75">
      <c r="A80" s="32"/>
      <c r="B80" s="46" t="s">
        <v>81</v>
      </c>
      <c r="C80" s="108">
        <v>5913</v>
      </c>
      <c r="D80" s="129"/>
    </row>
    <row r="81" spans="1:4">
      <c r="A81" s="16"/>
      <c r="B81" s="39" t="s">
        <v>82</v>
      </c>
      <c r="C81" s="103">
        <v>5182</v>
      </c>
      <c r="D81" s="129"/>
    </row>
    <row r="82" spans="1:4">
      <c r="A82" s="18"/>
      <c r="B82" s="47" t="s">
        <v>83</v>
      </c>
      <c r="C82" s="110">
        <v>5758</v>
      </c>
      <c r="D82" s="129"/>
    </row>
    <row r="83" spans="1:4">
      <c r="A83" s="16"/>
      <c r="B83" s="39" t="s">
        <v>84</v>
      </c>
      <c r="C83" s="103">
        <v>731</v>
      </c>
      <c r="D83" s="129"/>
    </row>
    <row r="84" spans="1:4" ht="15.75">
      <c r="A84" s="32"/>
      <c r="B84" s="26" t="s">
        <v>85</v>
      </c>
      <c r="C84" s="108">
        <v>500</v>
      </c>
      <c r="D84" s="129"/>
    </row>
    <row r="85" spans="1:4" ht="15.75">
      <c r="A85" s="32"/>
      <c r="B85" s="26" t="s">
        <v>86</v>
      </c>
      <c r="C85" s="108"/>
      <c r="D85" s="129"/>
    </row>
    <row r="86" spans="1:4" s="37" customFormat="1" ht="31.5">
      <c r="A86" s="48"/>
      <c r="B86" s="49" t="s">
        <v>87</v>
      </c>
      <c r="C86" s="108">
        <v>10257</v>
      </c>
      <c r="D86" s="129"/>
    </row>
    <row r="87" spans="1:4" s="9" customFormat="1" ht="42.75">
      <c r="A87" s="48"/>
      <c r="B87" s="50" t="s">
        <v>88</v>
      </c>
      <c r="C87" s="108">
        <v>715</v>
      </c>
      <c r="D87" s="132"/>
    </row>
    <row r="88" spans="1:4">
      <c r="A88" s="40"/>
      <c r="B88" s="51" t="s">
        <v>89</v>
      </c>
      <c r="C88" s="103">
        <v>646</v>
      </c>
      <c r="D88" s="129"/>
    </row>
    <row r="89" spans="1:4">
      <c r="A89" s="40"/>
      <c r="B89" s="51" t="s">
        <v>90</v>
      </c>
      <c r="C89" s="103">
        <v>69</v>
      </c>
      <c r="D89" s="129"/>
    </row>
    <row r="90" spans="1:4">
      <c r="A90" s="40"/>
      <c r="B90" s="51" t="s">
        <v>91</v>
      </c>
      <c r="C90" s="103">
        <v>69</v>
      </c>
      <c r="D90" s="129"/>
    </row>
    <row r="91" spans="1:4">
      <c r="A91" s="40"/>
      <c r="B91" s="51" t="s">
        <v>90</v>
      </c>
      <c r="C91" s="103">
        <v>69</v>
      </c>
      <c r="D91" s="129"/>
    </row>
    <row r="92" spans="1:4" s="6" customFormat="1" ht="31.5">
      <c r="A92" s="48"/>
      <c r="B92" s="52" t="s">
        <v>92</v>
      </c>
      <c r="C92" s="119">
        <v>6000</v>
      </c>
      <c r="D92" s="129"/>
    </row>
    <row r="93" spans="1:4" s="9" customFormat="1" ht="28.5">
      <c r="A93" s="48"/>
      <c r="B93" s="50" t="s">
        <v>93</v>
      </c>
      <c r="C93" s="108">
        <v>2650</v>
      </c>
      <c r="D93" s="132"/>
    </row>
    <row r="94" spans="1:4" s="84" customFormat="1" ht="47.25">
      <c r="A94" s="95"/>
      <c r="B94" s="96" t="s">
        <v>94</v>
      </c>
      <c r="C94" s="104">
        <v>5000</v>
      </c>
      <c r="D94" s="130"/>
    </row>
    <row r="95" spans="1:4" ht="15.75">
      <c r="A95" s="44" t="s">
        <v>95</v>
      </c>
      <c r="B95" s="15" t="s">
        <v>96</v>
      </c>
      <c r="C95" s="101">
        <v>8597</v>
      </c>
      <c r="D95" s="129"/>
    </row>
    <row r="96" spans="1:4" ht="15.75">
      <c r="A96" s="32"/>
      <c r="B96" s="26" t="s">
        <v>97</v>
      </c>
      <c r="C96" s="108">
        <v>1997</v>
      </c>
      <c r="D96" s="129"/>
    </row>
    <row r="97" spans="1:4" s="37" customFormat="1" ht="15.75">
      <c r="A97" s="16"/>
      <c r="B97" s="17" t="s">
        <v>98</v>
      </c>
      <c r="C97" s="103">
        <v>685</v>
      </c>
      <c r="D97" s="129"/>
    </row>
    <row r="98" spans="1:4" s="6" customFormat="1" ht="15.75">
      <c r="A98" s="16"/>
      <c r="B98" s="19" t="s">
        <v>99</v>
      </c>
      <c r="C98" s="103">
        <v>137</v>
      </c>
      <c r="D98" s="129"/>
    </row>
    <row r="99" spans="1:4" s="38" customFormat="1" ht="15.75">
      <c r="A99" s="18"/>
      <c r="B99" s="19" t="s">
        <v>100</v>
      </c>
      <c r="C99" s="110">
        <v>5</v>
      </c>
      <c r="D99" s="129"/>
    </row>
    <row r="100" spans="1:4" ht="15.75">
      <c r="A100" s="16"/>
      <c r="B100" s="17" t="s">
        <v>101</v>
      </c>
      <c r="C100" s="103">
        <v>27</v>
      </c>
      <c r="D100" s="129"/>
    </row>
    <row r="101" spans="1:4" ht="15.75">
      <c r="A101" s="18"/>
      <c r="B101" s="19" t="s">
        <v>102</v>
      </c>
      <c r="C101" s="117">
        <v>5.0199999999999996</v>
      </c>
      <c r="D101" s="129"/>
    </row>
    <row r="102" spans="1:4" ht="15.75">
      <c r="A102" s="16"/>
      <c r="B102" s="33" t="s">
        <v>104</v>
      </c>
      <c r="C102" s="103">
        <v>1285</v>
      </c>
      <c r="D102" s="129"/>
    </row>
    <row r="103" spans="1:4" ht="15.75">
      <c r="A103" s="32"/>
      <c r="B103" s="26" t="s">
        <v>105</v>
      </c>
      <c r="C103" s="108">
        <v>2991</v>
      </c>
      <c r="D103" s="129"/>
    </row>
    <row r="104" spans="1:4" s="9" customFormat="1" ht="15.75">
      <c r="A104" s="32"/>
      <c r="B104" s="54" t="s">
        <v>106</v>
      </c>
      <c r="C104" s="108">
        <v>2877</v>
      </c>
      <c r="D104" s="132"/>
    </row>
    <row r="105" spans="1:4" ht="15.75">
      <c r="A105" s="18"/>
      <c r="B105" s="19" t="s">
        <v>107</v>
      </c>
      <c r="C105" s="110">
        <v>21</v>
      </c>
      <c r="D105" s="129"/>
    </row>
    <row r="106" spans="1:4" ht="15.75">
      <c r="A106" s="18"/>
      <c r="B106" s="19" t="s">
        <v>108</v>
      </c>
      <c r="C106" s="110">
        <v>137</v>
      </c>
      <c r="D106" s="129"/>
    </row>
    <row r="107" spans="1:4" s="9" customFormat="1" ht="15.75">
      <c r="A107" s="32"/>
      <c r="B107" s="26" t="s">
        <v>101</v>
      </c>
      <c r="C107" s="108">
        <v>114</v>
      </c>
      <c r="D107" s="132"/>
    </row>
    <row r="108" spans="1:4" ht="15.75">
      <c r="A108" s="18"/>
      <c r="B108" s="55" t="s">
        <v>109</v>
      </c>
      <c r="C108" s="111">
        <v>5.0199999999999996</v>
      </c>
      <c r="D108" s="129"/>
    </row>
    <row r="109" spans="1:4" s="37" customFormat="1" ht="15.75">
      <c r="A109" s="32"/>
      <c r="B109" s="26" t="s">
        <v>111</v>
      </c>
      <c r="C109" s="108">
        <v>1688</v>
      </c>
      <c r="D109" s="129"/>
    </row>
    <row r="110" spans="1:4" s="37" customFormat="1" ht="15.75">
      <c r="A110" s="32"/>
      <c r="B110" s="26" t="s">
        <v>112</v>
      </c>
      <c r="C110" s="108">
        <v>921</v>
      </c>
      <c r="D110" s="129"/>
    </row>
    <row r="111" spans="1:4" s="85" customFormat="1" ht="31.5">
      <c r="A111" s="86"/>
      <c r="B111" s="97" t="s">
        <v>113</v>
      </c>
      <c r="C111" s="104">
        <v>1000</v>
      </c>
      <c r="D111" s="130"/>
    </row>
    <row r="112" spans="1:4" s="38" customFormat="1" ht="15.75">
      <c r="A112" s="24">
        <v>3</v>
      </c>
      <c r="B112" s="15" t="s">
        <v>114</v>
      </c>
      <c r="C112" s="101">
        <v>1546</v>
      </c>
      <c r="D112" s="129"/>
    </row>
    <row r="113" spans="1:5" s="37" customFormat="1" ht="15.75">
      <c r="A113" s="32"/>
      <c r="B113" s="26" t="s">
        <v>115</v>
      </c>
      <c r="C113" s="108">
        <v>1223</v>
      </c>
      <c r="D113" s="129"/>
    </row>
    <row r="114" spans="1:5" s="38" customFormat="1" ht="15.75">
      <c r="A114" s="18"/>
      <c r="B114" s="19" t="s">
        <v>116</v>
      </c>
      <c r="C114" s="110">
        <v>45447</v>
      </c>
      <c r="D114" s="129"/>
    </row>
    <row r="115" spans="1:5" ht="15.75">
      <c r="A115" s="32"/>
      <c r="B115" s="26" t="s">
        <v>117</v>
      </c>
      <c r="C115" s="108">
        <v>51</v>
      </c>
      <c r="D115" s="129"/>
    </row>
    <row r="116" spans="1:5" ht="15.75">
      <c r="A116" s="18"/>
      <c r="B116" s="19" t="s">
        <v>118</v>
      </c>
      <c r="C116" s="110">
        <v>11</v>
      </c>
      <c r="D116" s="129"/>
    </row>
    <row r="117" spans="1:5" ht="15.75">
      <c r="A117" s="18"/>
      <c r="B117" s="19" t="s">
        <v>119</v>
      </c>
      <c r="C117" s="111">
        <v>4.32</v>
      </c>
      <c r="D117" s="129"/>
    </row>
    <row r="118" spans="1:5" ht="15.75">
      <c r="A118" s="16"/>
      <c r="B118" s="17" t="s">
        <v>120</v>
      </c>
      <c r="C118" s="103">
        <v>122</v>
      </c>
      <c r="D118" s="129"/>
    </row>
    <row r="119" spans="1:5" ht="15.75">
      <c r="A119" s="16"/>
      <c r="B119" s="17" t="s">
        <v>121</v>
      </c>
      <c r="C119" s="103">
        <v>150</v>
      </c>
      <c r="D119" s="129"/>
    </row>
    <row r="120" spans="1:5" ht="15.75">
      <c r="A120" s="24">
        <v>4</v>
      </c>
      <c r="B120" s="15" t="s">
        <v>122</v>
      </c>
      <c r="C120" s="101">
        <v>450</v>
      </c>
      <c r="D120" s="129"/>
    </row>
    <row r="121" spans="1:5" ht="15.75">
      <c r="A121" s="32"/>
      <c r="B121" s="26" t="s">
        <v>123</v>
      </c>
      <c r="C121" s="108">
        <v>409</v>
      </c>
      <c r="D121" s="129"/>
    </row>
    <row r="122" spans="1:5" ht="15.75">
      <c r="A122" s="18"/>
      <c r="B122" s="19" t="s">
        <v>124</v>
      </c>
      <c r="C122" s="110">
        <v>45447</v>
      </c>
      <c r="D122" s="129"/>
    </row>
    <row r="123" spans="1:5" ht="15.75">
      <c r="A123" s="32"/>
      <c r="B123" s="26" t="s">
        <v>125</v>
      </c>
      <c r="C123" s="108">
        <v>41</v>
      </c>
      <c r="D123" s="129"/>
    </row>
    <row r="124" spans="1:5" ht="15.75">
      <c r="A124" s="24">
        <v>5</v>
      </c>
      <c r="B124" s="15" t="s">
        <v>126</v>
      </c>
      <c r="C124" s="101">
        <v>2704</v>
      </c>
      <c r="D124" s="129"/>
      <c r="E124" s="12"/>
    </row>
    <row r="125" spans="1:5" ht="15.75">
      <c r="A125" s="32"/>
      <c r="B125" s="26" t="s">
        <v>127</v>
      </c>
      <c r="C125" s="108">
        <v>1200</v>
      </c>
      <c r="D125" s="129"/>
    </row>
    <row r="126" spans="1:5" ht="15.75">
      <c r="A126" s="18"/>
      <c r="B126" s="19" t="s">
        <v>124</v>
      </c>
      <c r="C126" s="110">
        <v>45447</v>
      </c>
      <c r="D126" s="129"/>
    </row>
    <row r="127" spans="1:5" ht="15.75">
      <c r="A127" s="32"/>
      <c r="B127" s="26" t="s">
        <v>128</v>
      </c>
      <c r="C127" s="108">
        <v>84</v>
      </c>
      <c r="D127" s="129"/>
    </row>
    <row r="128" spans="1:5" ht="15.75">
      <c r="A128" s="18"/>
      <c r="B128" s="19" t="s">
        <v>118</v>
      </c>
      <c r="C128" s="110">
        <v>17</v>
      </c>
      <c r="D128" s="129"/>
    </row>
    <row r="129" spans="1:4" ht="15.75">
      <c r="A129" s="18"/>
      <c r="B129" s="19" t="s">
        <v>119</v>
      </c>
      <c r="C129" s="111">
        <v>4.5599999999999996</v>
      </c>
      <c r="D129" s="129"/>
    </row>
    <row r="130" spans="1:4" s="9" customFormat="1" ht="15.75">
      <c r="A130" s="32"/>
      <c r="B130" s="26" t="s">
        <v>120</v>
      </c>
      <c r="C130" s="108">
        <v>120</v>
      </c>
      <c r="D130" s="132"/>
    </row>
    <row r="131" spans="1:4" ht="15.75">
      <c r="A131" s="32"/>
      <c r="B131" s="26" t="s">
        <v>129</v>
      </c>
      <c r="C131" s="108">
        <v>200</v>
      </c>
      <c r="D131" s="129"/>
    </row>
    <row r="132" spans="1:4" ht="31.5">
      <c r="A132" s="32"/>
      <c r="B132" s="52" t="s">
        <v>130</v>
      </c>
      <c r="C132" s="108">
        <v>1000</v>
      </c>
      <c r="D132" s="129"/>
    </row>
    <row r="133" spans="1:4" ht="15.75">
      <c r="A133" s="32"/>
      <c r="B133" s="26" t="s">
        <v>131</v>
      </c>
      <c r="C133" s="108">
        <v>100</v>
      </c>
      <c r="D133" s="129"/>
    </row>
    <row r="134" spans="1:4" ht="15.75">
      <c r="A134" s="24">
        <v>6</v>
      </c>
      <c r="B134" s="15" t="s">
        <v>132</v>
      </c>
      <c r="C134" s="101">
        <v>7027</v>
      </c>
      <c r="D134" s="129"/>
    </row>
    <row r="135" spans="1:4" ht="15.75">
      <c r="A135" s="32"/>
      <c r="B135" s="56" t="s">
        <v>133</v>
      </c>
      <c r="C135" s="108">
        <v>5700</v>
      </c>
      <c r="D135" s="129"/>
    </row>
    <row r="136" spans="1:4">
      <c r="A136" s="18"/>
      <c r="B136" s="57" t="s">
        <v>134</v>
      </c>
      <c r="C136" s="103">
        <v>1256</v>
      </c>
      <c r="D136" s="129"/>
    </row>
    <row r="137" spans="1:4" ht="15.75">
      <c r="A137" s="32"/>
      <c r="B137" s="56" t="s">
        <v>135</v>
      </c>
      <c r="C137" s="108">
        <v>171</v>
      </c>
      <c r="D137" s="129"/>
    </row>
    <row r="138" spans="1:4" ht="15.75">
      <c r="A138" s="32"/>
      <c r="B138" s="56" t="s">
        <v>136</v>
      </c>
      <c r="C138" s="108">
        <v>240</v>
      </c>
      <c r="D138" s="129"/>
    </row>
    <row r="139" spans="1:4">
      <c r="A139" s="16"/>
      <c r="B139" s="57" t="s">
        <v>137</v>
      </c>
      <c r="C139" s="110">
        <v>150</v>
      </c>
      <c r="D139" s="129"/>
    </row>
    <row r="140" spans="1:4" s="38" customFormat="1" ht="15.75">
      <c r="A140" s="32"/>
      <c r="B140" s="26" t="s">
        <v>138</v>
      </c>
      <c r="C140" s="108">
        <v>76</v>
      </c>
      <c r="D140" s="129"/>
    </row>
    <row r="141" spans="1:4">
      <c r="A141" s="18"/>
      <c r="B141" s="57" t="s">
        <v>134</v>
      </c>
      <c r="C141" s="103">
        <v>303</v>
      </c>
      <c r="D141" s="129"/>
    </row>
    <row r="142" spans="1:4">
      <c r="A142" s="18"/>
      <c r="B142" s="58" t="s">
        <v>139</v>
      </c>
      <c r="C142" s="110">
        <v>155</v>
      </c>
      <c r="D142" s="129"/>
    </row>
    <row r="143" spans="1:4">
      <c r="A143" s="18"/>
      <c r="B143" s="58" t="s">
        <v>140</v>
      </c>
      <c r="C143" s="110">
        <v>138</v>
      </c>
      <c r="D143" s="129"/>
    </row>
    <row r="144" spans="1:4">
      <c r="A144" s="18"/>
      <c r="B144" s="58" t="s">
        <v>141</v>
      </c>
      <c r="C144" s="110">
        <v>10</v>
      </c>
      <c r="D144" s="129"/>
    </row>
    <row r="145" spans="1:4" ht="15.75">
      <c r="A145" s="32"/>
      <c r="B145" s="26" t="s">
        <v>142</v>
      </c>
      <c r="C145" s="108">
        <v>840</v>
      </c>
      <c r="D145" s="129"/>
    </row>
    <row r="146" spans="1:4" ht="15.75">
      <c r="A146" s="24">
        <v>7</v>
      </c>
      <c r="B146" s="15" t="s">
        <v>143</v>
      </c>
      <c r="C146" s="101">
        <v>39059</v>
      </c>
      <c r="D146" s="129"/>
    </row>
    <row r="147" spans="1:4" ht="15.75">
      <c r="A147" s="44" t="s">
        <v>47</v>
      </c>
      <c r="B147" s="59" t="s">
        <v>144</v>
      </c>
      <c r="C147" s="101">
        <v>15912</v>
      </c>
      <c r="D147" s="129"/>
    </row>
    <row r="148" spans="1:4" ht="15.75">
      <c r="A148" s="32"/>
      <c r="B148" s="60" t="s">
        <v>145</v>
      </c>
      <c r="C148" s="108">
        <v>10368</v>
      </c>
      <c r="D148" s="129"/>
    </row>
    <row r="149" spans="1:4" ht="15.75">
      <c r="A149" s="18"/>
      <c r="B149" s="61" t="s">
        <v>146</v>
      </c>
      <c r="C149" s="110">
        <v>108</v>
      </c>
      <c r="D149" s="129"/>
    </row>
    <row r="150" spans="1:4" ht="15.75">
      <c r="A150" s="32"/>
      <c r="B150" s="60" t="s">
        <v>147</v>
      </c>
      <c r="C150" s="108">
        <v>598</v>
      </c>
      <c r="D150" s="129"/>
    </row>
    <row r="151" spans="1:4" ht="15.75">
      <c r="A151" s="18"/>
      <c r="B151" s="61" t="s">
        <v>148</v>
      </c>
      <c r="C151" s="117">
        <v>5.13</v>
      </c>
      <c r="D151" s="129"/>
    </row>
    <row r="152" spans="1:4" ht="15.75">
      <c r="A152" s="32"/>
      <c r="B152" s="60" t="s">
        <v>149</v>
      </c>
      <c r="C152" s="108">
        <v>1499</v>
      </c>
      <c r="D152" s="129"/>
    </row>
    <row r="153" spans="1:4" ht="15.75">
      <c r="A153" s="18"/>
      <c r="B153" s="19" t="s">
        <v>150</v>
      </c>
      <c r="C153" s="111">
        <v>0.89</v>
      </c>
      <c r="D153" s="129"/>
    </row>
    <row r="154" spans="1:4" ht="15.75">
      <c r="A154" s="16"/>
      <c r="B154" s="26" t="s">
        <v>151</v>
      </c>
      <c r="C154" s="108">
        <v>3447</v>
      </c>
      <c r="D154" s="129"/>
    </row>
    <row r="155" spans="1:4" ht="15.75">
      <c r="A155" s="16"/>
      <c r="B155" s="62" t="s">
        <v>152</v>
      </c>
      <c r="C155" s="103">
        <v>146</v>
      </c>
      <c r="D155" s="129"/>
    </row>
    <row r="156" spans="1:4" ht="15.75">
      <c r="A156" s="18"/>
      <c r="B156" s="61" t="s">
        <v>153</v>
      </c>
      <c r="C156" s="110">
        <v>134</v>
      </c>
      <c r="D156" s="129"/>
    </row>
    <row r="157" spans="1:4" ht="15.75">
      <c r="A157" s="18"/>
      <c r="B157" s="61" t="s">
        <v>154</v>
      </c>
      <c r="C157" s="120">
        <v>12</v>
      </c>
      <c r="D157" s="129"/>
    </row>
    <row r="158" spans="1:4" ht="15.75">
      <c r="A158" s="16"/>
      <c r="B158" s="62" t="s">
        <v>155</v>
      </c>
      <c r="C158" s="103">
        <v>2231</v>
      </c>
      <c r="D158" s="129"/>
    </row>
    <row r="159" spans="1:4" ht="15.75">
      <c r="A159" s="18"/>
      <c r="B159" s="61" t="s">
        <v>156</v>
      </c>
      <c r="C159" s="110">
        <v>2123</v>
      </c>
      <c r="D159" s="129"/>
    </row>
    <row r="160" spans="1:4" ht="15.75">
      <c r="A160" s="18"/>
      <c r="B160" s="61" t="s">
        <v>154</v>
      </c>
      <c r="C160" s="120">
        <v>108</v>
      </c>
      <c r="D160" s="129"/>
    </row>
    <row r="161" spans="1:5" ht="15.75">
      <c r="A161" s="16"/>
      <c r="B161" s="62" t="s">
        <v>162</v>
      </c>
      <c r="C161" s="121">
        <v>193</v>
      </c>
      <c r="D161" s="129"/>
    </row>
    <row r="162" spans="1:5" ht="15.75">
      <c r="A162" s="16"/>
      <c r="B162" s="31" t="s">
        <v>163</v>
      </c>
      <c r="C162" s="103">
        <v>60</v>
      </c>
      <c r="D162" s="129"/>
    </row>
    <row r="163" spans="1:5" ht="15.75">
      <c r="A163" s="16"/>
      <c r="B163" s="63" t="s">
        <v>164</v>
      </c>
      <c r="C163" s="103">
        <v>114</v>
      </c>
      <c r="D163" s="129"/>
    </row>
    <row r="164" spans="1:5" s="64" customFormat="1" ht="15.75">
      <c r="A164" s="16"/>
      <c r="B164" s="62" t="s">
        <v>165</v>
      </c>
      <c r="C164" s="103">
        <v>60</v>
      </c>
      <c r="D164" s="129"/>
      <c r="E164" s="126"/>
    </row>
    <row r="165" spans="1:5" s="65" customFormat="1" ht="15.75">
      <c r="A165" s="16"/>
      <c r="B165" s="62" t="s">
        <v>166</v>
      </c>
      <c r="C165" s="103">
        <v>89</v>
      </c>
      <c r="D165" s="129"/>
      <c r="E165" s="127"/>
    </row>
    <row r="166" spans="1:5" s="28" customFormat="1" ht="15.75">
      <c r="A166" s="18"/>
      <c r="B166" s="19" t="s">
        <v>167</v>
      </c>
      <c r="C166" s="110">
        <v>39</v>
      </c>
      <c r="D166" s="131"/>
    </row>
    <row r="167" spans="1:5" s="66" customFormat="1" ht="15.75">
      <c r="A167" s="18"/>
      <c r="B167" s="19" t="s">
        <v>168</v>
      </c>
      <c r="C167" s="110">
        <v>50</v>
      </c>
      <c r="D167" s="131"/>
    </row>
    <row r="168" spans="1:5" s="38" customFormat="1" ht="15.75">
      <c r="A168" s="16"/>
      <c r="B168" s="63" t="s">
        <v>169</v>
      </c>
      <c r="C168" s="103">
        <v>100</v>
      </c>
      <c r="D168" s="129"/>
    </row>
    <row r="169" spans="1:5" s="6" customFormat="1" ht="31.5">
      <c r="A169" s="16"/>
      <c r="B169" s="36" t="s">
        <v>170</v>
      </c>
      <c r="C169" s="115">
        <v>454</v>
      </c>
      <c r="D169" s="129"/>
    </row>
    <row r="170" spans="1:5" ht="15.75">
      <c r="A170" s="67" t="s">
        <v>53</v>
      </c>
      <c r="B170" s="15" t="s">
        <v>171</v>
      </c>
      <c r="C170" s="101">
        <v>10650</v>
      </c>
      <c r="D170" s="129"/>
    </row>
    <row r="171" spans="1:5" ht="15.75">
      <c r="A171" s="16"/>
      <c r="B171" s="26" t="s">
        <v>172</v>
      </c>
      <c r="C171" s="108">
        <v>4332</v>
      </c>
      <c r="D171" s="128"/>
    </row>
    <row r="172" spans="1:5" ht="15.75">
      <c r="A172" s="18"/>
      <c r="B172" s="19" t="s">
        <v>146</v>
      </c>
      <c r="C172" s="110">
        <v>38</v>
      </c>
      <c r="D172" s="129"/>
    </row>
    <row r="173" spans="1:5" ht="15.75">
      <c r="A173" s="32"/>
      <c r="B173" s="26" t="s">
        <v>147</v>
      </c>
      <c r="C173" s="108">
        <v>245</v>
      </c>
      <c r="D173" s="129"/>
    </row>
    <row r="174" spans="1:5" ht="15.75">
      <c r="A174" s="16"/>
      <c r="B174" s="61" t="s">
        <v>148</v>
      </c>
      <c r="C174" s="117">
        <v>5.9600000000000009</v>
      </c>
      <c r="D174" s="129"/>
    </row>
    <row r="175" spans="1:5" ht="15.75">
      <c r="A175" s="32"/>
      <c r="B175" s="26" t="s">
        <v>173</v>
      </c>
      <c r="C175" s="108">
        <v>682</v>
      </c>
      <c r="D175" s="129"/>
    </row>
    <row r="176" spans="1:5" ht="15.75">
      <c r="A176" s="18"/>
      <c r="B176" s="19" t="s">
        <v>103</v>
      </c>
      <c r="C176" s="117">
        <v>1.1499999999999999</v>
      </c>
      <c r="D176" s="129"/>
    </row>
    <row r="177" spans="1:4" ht="15.75">
      <c r="A177" s="32"/>
      <c r="B177" s="26" t="s">
        <v>174</v>
      </c>
      <c r="C177" s="108">
        <v>569</v>
      </c>
      <c r="D177" s="129"/>
    </row>
    <row r="178" spans="1:4" ht="15.75">
      <c r="A178" s="18"/>
      <c r="B178" s="19" t="s">
        <v>103</v>
      </c>
      <c r="C178" s="111">
        <v>0.96</v>
      </c>
      <c r="D178" s="129"/>
    </row>
    <row r="179" spans="1:4" ht="15.75">
      <c r="A179" s="16"/>
      <c r="B179" s="26" t="s">
        <v>151</v>
      </c>
      <c r="C179" s="108">
        <v>4564</v>
      </c>
      <c r="D179" s="129"/>
    </row>
    <row r="180" spans="1:4" ht="15.75">
      <c r="A180" s="16"/>
      <c r="B180" s="19" t="s">
        <v>175</v>
      </c>
      <c r="C180" s="103">
        <v>2623</v>
      </c>
      <c r="D180" s="129"/>
    </row>
    <row r="181" spans="1:4" ht="15.75">
      <c r="A181" s="16"/>
      <c r="B181" s="17" t="s">
        <v>176</v>
      </c>
      <c r="C181" s="103">
        <v>587</v>
      </c>
      <c r="D181" s="129"/>
    </row>
    <row r="182" spans="1:4" ht="15.75">
      <c r="A182" s="18"/>
      <c r="B182" s="61" t="s">
        <v>177</v>
      </c>
      <c r="C182" s="110">
        <v>1506</v>
      </c>
      <c r="D182" s="129"/>
    </row>
    <row r="183" spans="1:4" ht="15.75">
      <c r="A183" s="18"/>
      <c r="B183" s="19" t="s">
        <v>178</v>
      </c>
      <c r="C183" s="110">
        <v>256</v>
      </c>
      <c r="D183" s="129"/>
    </row>
    <row r="184" spans="1:4" ht="15.75">
      <c r="A184" s="18"/>
      <c r="B184" s="19" t="s">
        <v>179</v>
      </c>
      <c r="C184" s="110">
        <v>1250</v>
      </c>
      <c r="D184" s="129"/>
    </row>
    <row r="185" spans="1:4" ht="15.75">
      <c r="A185" s="18"/>
      <c r="B185" s="19" t="s">
        <v>180</v>
      </c>
      <c r="C185" s="110">
        <v>103</v>
      </c>
      <c r="D185" s="129"/>
    </row>
    <row r="186" spans="1:4" ht="15.75">
      <c r="A186" s="18"/>
      <c r="B186" s="19" t="s">
        <v>181</v>
      </c>
      <c r="C186" s="110">
        <v>100</v>
      </c>
      <c r="D186" s="129"/>
    </row>
    <row r="187" spans="1:4" s="69" customFormat="1" ht="31.5">
      <c r="A187" s="18"/>
      <c r="B187" s="68" t="s">
        <v>182</v>
      </c>
      <c r="C187" s="110">
        <v>62</v>
      </c>
      <c r="D187" s="131"/>
    </row>
    <row r="188" spans="1:4" s="69" customFormat="1" ht="31.5">
      <c r="A188" s="18"/>
      <c r="B188" s="68" t="s">
        <v>183</v>
      </c>
      <c r="C188" s="110">
        <v>100</v>
      </c>
      <c r="D188" s="131"/>
    </row>
    <row r="189" spans="1:4" s="69" customFormat="1" ht="15.75">
      <c r="A189" s="18"/>
      <c r="B189" s="68" t="s">
        <v>184</v>
      </c>
      <c r="C189" s="110">
        <v>50</v>
      </c>
      <c r="D189" s="131"/>
    </row>
    <row r="190" spans="1:4" s="69" customFormat="1" ht="78.75">
      <c r="A190" s="18"/>
      <c r="B190" s="68" t="s">
        <v>185</v>
      </c>
      <c r="C190" s="110">
        <v>20</v>
      </c>
      <c r="D190" s="131"/>
    </row>
    <row r="191" spans="1:4" s="71" customFormat="1" ht="15.75">
      <c r="A191" s="25"/>
      <c r="B191" s="70" t="s">
        <v>186</v>
      </c>
      <c r="C191" s="109">
        <v>6</v>
      </c>
      <c r="D191" s="133"/>
    </row>
    <row r="192" spans="1:4" s="71" customFormat="1" ht="15.75">
      <c r="A192" s="25"/>
      <c r="B192" s="70" t="s">
        <v>187</v>
      </c>
      <c r="C192" s="109">
        <v>10</v>
      </c>
      <c r="D192" s="133"/>
    </row>
    <row r="193" spans="1:4" s="71" customFormat="1" ht="15.75">
      <c r="A193" s="25"/>
      <c r="B193" s="70" t="s">
        <v>188</v>
      </c>
      <c r="C193" s="109">
        <v>4</v>
      </c>
      <c r="D193" s="133"/>
    </row>
    <row r="194" spans="1:4" s="73" customFormat="1" ht="47.25">
      <c r="A194" s="32"/>
      <c r="B194" s="72" t="s">
        <v>189</v>
      </c>
      <c r="C194" s="108">
        <v>200</v>
      </c>
      <c r="D194" s="132"/>
    </row>
    <row r="195" spans="1:4" s="71" customFormat="1" ht="63">
      <c r="A195" s="25"/>
      <c r="B195" s="72" t="s">
        <v>190</v>
      </c>
      <c r="C195" s="109">
        <v>58</v>
      </c>
      <c r="D195" s="133"/>
    </row>
    <row r="196" spans="1:4" s="71" customFormat="1" ht="15.75">
      <c r="A196" s="25"/>
      <c r="B196" s="70"/>
      <c r="C196" s="109"/>
      <c r="D196" s="133"/>
    </row>
    <row r="197" spans="1:4" ht="15.75">
      <c r="A197" s="74" t="s">
        <v>191</v>
      </c>
      <c r="B197" s="15" t="s">
        <v>192</v>
      </c>
      <c r="C197" s="101">
        <v>4397</v>
      </c>
      <c r="D197" s="129"/>
    </row>
    <row r="198" spans="1:4" ht="15.75">
      <c r="A198" s="32"/>
      <c r="B198" s="26" t="s">
        <v>193</v>
      </c>
      <c r="C198" s="108">
        <v>2835</v>
      </c>
      <c r="D198" s="129"/>
    </row>
    <row r="199" spans="1:4" ht="15.75">
      <c r="A199" s="18"/>
      <c r="B199" s="19" t="s">
        <v>146</v>
      </c>
      <c r="C199" s="110">
        <v>27</v>
      </c>
      <c r="D199" s="129"/>
    </row>
    <row r="200" spans="1:4" ht="15.75">
      <c r="A200" s="32"/>
      <c r="B200" s="26" t="s">
        <v>147</v>
      </c>
      <c r="C200" s="108">
        <v>160</v>
      </c>
      <c r="D200" s="129"/>
    </row>
    <row r="201" spans="1:4" s="37" customFormat="1" ht="15.75">
      <c r="A201" s="16"/>
      <c r="B201" s="61" t="s">
        <v>148</v>
      </c>
      <c r="C201" s="117">
        <v>5.5</v>
      </c>
      <c r="D201" s="129"/>
    </row>
    <row r="202" spans="1:4" s="38" customFormat="1" ht="15.75">
      <c r="A202" s="32"/>
      <c r="B202" s="26" t="s">
        <v>173</v>
      </c>
      <c r="C202" s="108">
        <v>493</v>
      </c>
      <c r="D202" s="129"/>
    </row>
    <row r="203" spans="1:4" ht="15.75">
      <c r="A203" s="18"/>
      <c r="B203" s="19" t="s">
        <v>103</v>
      </c>
      <c r="C203" s="117">
        <v>1.17</v>
      </c>
      <c r="D203" s="129"/>
    </row>
    <row r="204" spans="1:4" ht="15.75">
      <c r="A204" s="32"/>
      <c r="B204" s="26" t="s">
        <v>174</v>
      </c>
      <c r="C204" s="108">
        <v>409</v>
      </c>
      <c r="D204" s="129"/>
    </row>
    <row r="205" spans="1:4" s="37" customFormat="1" ht="15.75">
      <c r="A205" s="18"/>
      <c r="B205" s="19" t="s">
        <v>103</v>
      </c>
      <c r="C205" s="111">
        <v>0.97</v>
      </c>
      <c r="D205" s="129"/>
    </row>
    <row r="206" spans="1:4" s="38" customFormat="1" ht="15.75">
      <c r="A206" s="32"/>
      <c r="B206" s="26" t="s">
        <v>151</v>
      </c>
      <c r="C206" s="108">
        <v>500</v>
      </c>
      <c r="D206" s="129"/>
    </row>
    <row r="207" spans="1:4">
      <c r="A207" s="16"/>
      <c r="B207" s="75" t="s">
        <v>194</v>
      </c>
      <c r="C207" s="103">
        <v>30</v>
      </c>
      <c r="D207" s="129"/>
    </row>
    <row r="208" spans="1:4" ht="15.75">
      <c r="A208" s="16"/>
      <c r="B208" s="31" t="s">
        <v>195</v>
      </c>
      <c r="C208" s="103">
        <v>200</v>
      </c>
      <c r="D208" s="129"/>
    </row>
    <row r="209" spans="1:4" ht="15.75">
      <c r="A209" s="16"/>
      <c r="B209" s="31" t="s">
        <v>196</v>
      </c>
      <c r="C209" s="103">
        <v>100</v>
      </c>
      <c r="D209" s="129"/>
    </row>
    <row r="210" spans="1:4" s="6" customFormat="1" ht="30">
      <c r="A210" s="16"/>
      <c r="B210" s="41" t="s">
        <v>197</v>
      </c>
      <c r="C210" s="103">
        <v>100</v>
      </c>
      <c r="D210" s="129"/>
    </row>
    <row r="211" spans="1:4" s="37" customFormat="1">
      <c r="A211" s="16"/>
      <c r="B211" s="41" t="s">
        <v>198</v>
      </c>
      <c r="C211" s="103">
        <v>50</v>
      </c>
      <c r="D211" s="129"/>
    </row>
    <row r="212" spans="1:4" s="38" customFormat="1">
      <c r="A212" s="16"/>
      <c r="B212" s="41" t="s">
        <v>199</v>
      </c>
      <c r="C212" s="103">
        <v>20</v>
      </c>
      <c r="D212" s="129"/>
    </row>
    <row r="213" spans="1:4" ht="15.75">
      <c r="A213" s="44" t="s">
        <v>200</v>
      </c>
      <c r="B213" s="23" t="s">
        <v>201</v>
      </c>
      <c r="C213" s="101">
        <v>8100</v>
      </c>
      <c r="D213" s="129"/>
    </row>
    <row r="214" spans="1:4" ht="15.75">
      <c r="A214" s="16"/>
      <c r="B214" s="31" t="s">
        <v>202</v>
      </c>
      <c r="C214" s="103">
        <v>5600</v>
      </c>
      <c r="D214" s="129"/>
    </row>
    <row r="215" spans="1:4" s="84" customFormat="1" ht="31.5">
      <c r="A215" s="86"/>
      <c r="B215" s="97" t="s">
        <v>203</v>
      </c>
      <c r="C215" s="104">
        <v>1500</v>
      </c>
      <c r="D215" s="130"/>
    </row>
    <row r="216" spans="1:4" ht="31.5">
      <c r="A216" s="16"/>
      <c r="B216" s="36" t="s">
        <v>204</v>
      </c>
      <c r="C216" s="103">
        <v>1000</v>
      </c>
      <c r="D216" s="129"/>
    </row>
    <row r="217" spans="1:4" ht="15.75">
      <c r="A217" s="24">
        <v>8</v>
      </c>
      <c r="B217" s="15" t="s">
        <v>205</v>
      </c>
      <c r="C217" s="101">
        <v>5348</v>
      </c>
      <c r="D217" s="128"/>
    </row>
    <row r="218" spans="1:4" ht="15.75">
      <c r="A218" s="32"/>
      <c r="B218" s="54" t="s">
        <v>206</v>
      </c>
      <c r="C218" s="108">
        <v>655</v>
      </c>
      <c r="D218" s="129"/>
    </row>
    <row r="219" spans="1:4" ht="15.75">
      <c r="A219" s="32"/>
      <c r="B219" s="34" t="s">
        <v>207</v>
      </c>
      <c r="C219" s="108">
        <v>461</v>
      </c>
      <c r="D219" s="129"/>
    </row>
    <row r="220" spans="1:4" ht="15.75">
      <c r="A220" s="32"/>
      <c r="B220" s="33" t="s">
        <v>208</v>
      </c>
      <c r="C220" s="108">
        <v>34</v>
      </c>
      <c r="D220" s="129"/>
    </row>
    <row r="221" spans="1:4" ht="31.5">
      <c r="A221" s="16"/>
      <c r="B221" s="34" t="s">
        <v>209</v>
      </c>
      <c r="C221" s="115">
        <v>160</v>
      </c>
      <c r="D221" s="129"/>
    </row>
    <row r="222" spans="1:4" ht="15.75">
      <c r="A222" s="16"/>
      <c r="B222" s="34"/>
      <c r="C222" s="115"/>
      <c r="D222" s="129"/>
    </row>
    <row r="223" spans="1:4" ht="31.5">
      <c r="A223" s="42"/>
      <c r="B223" s="76" t="s">
        <v>210</v>
      </c>
      <c r="C223" s="114">
        <v>4693</v>
      </c>
      <c r="D223" s="128"/>
    </row>
    <row r="224" spans="1:4" ht="30">
      <c r="A224" s="16"/>
      <c r="B224" s="75" t="s">
        <v>211</v>
      </c>
      <c r="C224" s="115">
        <v>876</v>
      </c>
      <c r="D224" s="129"/>
    </row>
    <row r="225" spans="1:4">
      <c r="A225" s="16"/>
      <c r="B225" s="75" t="s">
        <v>212</v>
      </c>
      <c r="C225" s="103">
        <v>2412</v>
      </c>
      <c r="D225" s="129"/>
    </row>
    <row r="226" spans="1:4">
      <c r="A226" s="18"/>
      <c r="B226" s="77" t="s">
        <v>213</v>
      </c>
      <c r="C226" s="110">
        <v>1629</v>
      </c>
      <c r="D226" s="129"/>
    </row>
    <row r="227" spans="1:4">
      <c r="A227" s="18"/>
      <c r="B227" s="77" t="s">
        <v>214</v>
      </c>
      <c r="C227" s="110">
        <v>783</v>
      </c>
      <c r="D227" s="129"/>
    </row>
    <row r="228" spans="1:4">
      <c r="A228" s="18"/>
      <c r="B228" s="77" t="s">
        <v>215</v>
      </c>
      <c r="C228" s="110">
        <v>1295</v>
      </c>
      <c r="D228" s="129"/>
    </row>
    <row r="229" spans="1:4">
      <c r="A229" s="16"/>
      <c r="B229" s="78" t="s">
        <v>216</v>
      </c>
      <c r="C229" s="103">
        <v>841</v>
      </c>
      <c r="D229" s="129"/>
    </row>
    <row r="230" spans="1:4" ht="15.75">
      <c r="A230" s="16"/>
      <c r="B230" s="33" t="s">
        <v>208</v>
      </c>
      <c r="C230" s="103">
        <v>64</v>
      </c>
      <c r="D230" s="129"/>
    </row>
    <row r="231" spans="1:4" ht="30">
      <c r="A231" s="16"/>
      <c r="B231" s="75" t="s">
        <v>217</v>
      </c>
      <c r="C231" s="103">
        <v>500</v>
      </c>
      <c r="D231" s="129"/>
    </row>
    <row r="232" spans="1:4" ht="15.75">
      <c r="A232" s="24">
        <v>9</v>
      </c>
      <c r="B232" s="15" t="s">
        <v>218</v>
      </c>
      <c r="C232" s="101">
        <v>69345</v>
      </c>
      <c r="D232" s="129"/>
    </row>
    <row r="233" spans="1:4" ht="15.75">
      <c r="A233" s="16"/>
      <c r="B233" s="26" t="s">
        <v>219</v>
      </c>
      <c r="C233" s="108">
        <v>54000</v>
      </c>
      <c r="D233" s="129"/>
    </row>
    <row r="234" spans="1:4" ht="31.5">
      <c r="A234" s="16"/>
      <c r="B234" s="34" t="s">
        <v>220</v>
      </c>
      <c r="C234" s="115">
        <v>28800</v>
      </c>
      <c r="D234" s="129"/>
    </row>
    <row r="235" spans="1:4" ht="15.75">
      <c r="A235" s="18"/>
      <c r="B235" s="19" t="s">
        <v>221</v>
      </c>
      <c r="C235" s="110">
        <v>8</v>
      </c>
      <c r="D235" s="129"/>
    </row>
    <row r="236" spans="1:4" ht="31.5">
      <c r="A236" s="16"/>
      <c r="B236" s="34" t="s">
        <v>222</v>
      </c>
      <c r="C236" s="115">
        <v>25200</v>
      </c>
      <c r="D236" s="129"/>
    </row>
    <row r="237" spans="1:4" ht="15.75">
      <c r="A237" s="18"/>
      <c r="B237" s="19" t="s">
        <v>221</v>
      </c>
      <c r="C237" s="110">
        <v>6</v>
      </c>
      <c r="D237" s="129"/>
    </row>
    <row r="238" spans="1:4" ht="15.75">
      <c r="A238" s="32"/>
      <c r="B238" s="26" t="s">
        <v>223</v>
      </c>
      <c r="C238" s="108">
        <v>2286</v>
      </c>
      <c r="D238" s="129"/>
    </row>
    <row r="239" spans="1:4" ht="15.75">
      <c r="A239" s="18"/>
      <c r="B239" s="19" t="s">
        <v>224</v>
      </c>
      <c r="C239" s="110">
        <v>315</v>
      </c>
      <c r="D239" s="129"/>
    </row>
    <row r="240" spans="1:4" ht="15.75">
      <c r="A240" s="18"/>
      <c r="B240" s="19" t="s">
        <v>110</v>
      </c>
      <c r="C240" s="117">
        <v>6.72</v>
      </c>
      <c r="D240" s="129"/>
    </row>
    <row r="241" spans="1:4" s="9" customFormat="1" ht="15.75">
      <c r="A241" s="32"/>
      <c r="B241" s="60" t="s">
        <v>157</v>
      </c>
      <c r="C241" s="108">
        <v>422</v>
      </c>
      <c r="D241" s="132"/>
    </row>
    <row r="242" spans="1:4" ht="15.75">
      <c r="A242" s="18"/>
      <c r="B242" s="61" t="s">
        <v>156</v>
      </c>
      <c r="C242" s="110">
        <v>406</v>
      </c>
      <c r="D242" s="129"/>
    </row>
    <row r="243" spans="1:4" ht="15.75">
      <c r="A243" s="18"/>
      <c r="B243" s="61" t="s">
        <v>154</v>
      </c>
      <c r="C243" s="120">
        <v>16</v>
      </c>
      <c r="D243" s="129"/>
    </row>
    <row r="244" spans="1:4" ht="15.75">
      <c r="A244" s="18"/>
      <c r="B244" s="61" t="s">
        <v>158</v>
      </c>
      <c r="C244" s="120"/>
      <c r="D244" s="129"/>
    </row>
    <row r="245" spans="1:4" s="9" customFormat="1" ht="15.75">
      <c r="A245" s="32"/>
      <c r="B245" s="60" t="s">
        <v>159</v>
      </c>
      <c r="C245" s="108">
        <v>168</v>
      </c>
      <c r="D245" s="132"/>
    </row>
    <row r="246" spans="1:4" ht="15.75">
      <c r="A246" s="18"/>
      <c r="B246" s="61" t="s">
        <v>160</v>
      </c>
      <c r="C246" s="110">
        <v>168</v>
      </c>
      <c r="D246" s="129"/>
    </row>
    <row r="247" spans="1:4" ht="15.75">
      <c r="A247" s="18"/>
      <c r="B247" s="61" t="s">
        <v>161</v>
      </c>
      <c r="C247" s="110"/>
      <c r="D247" s="129"/>
    </row>
    <row r="248" spans="1:4" ht="15.75">
      <c r="A248" s="25"/>
      <c r="B248" s="54" t="s">
        <v>225</v>
      </c>
      <c r="C248" s="122">
        <v>133</v>
      </c>
      <c r="D248" s="129"/>
    </row>
    <row r="249" spans="1:4" ht="15.75">
      <c r="A249" s="16"/>
      <c r="B249" s="17" t="s">
        <v>226</v>
      </c>
      <c r="C249" s="123">
        <v>53</v>
      </c>
      <c r="D249" s="129"/>
    </row>
    <row r="250" spans="1:4" ht="15.75">
      <c r="A250" s="16"/>
      <c r="B250" s="17" t="s">
        <v>227</v>
      </c>
      <c r="C250" s="123">
        <v>80</v>
      </c>
      <c r="D250" s="129"/>
    </row>
    <row r="251" spans="1:4" ht="15.75">
      <c r="A251" s="16"/>
      <c r="B251" s="54" t="s">
        <v>228</v>
      </c>
      <c r="C251" s="108">
        <v>2450</v>
      </c>
      <c r="D251" s="129"/>
    </row>
    <row r="252" spans="1:4" ht="15.75">
      <c r="A252" s="16"/>
      <c r="B252" s="17" t="s">
        <v>229</v>
      </c>
      <c r="C252" s="103">
        <v>24590</v>
      </c>
      <c r="D252" s="129"/>
    </row>
    <row r="253" spans="1:4" ht="15.75">
      <c r="A253" s="18"/>
      <c r="B253" s="19" t="s">
        <v>230</v>
      </c>
      <c r="C253" s="110">
        <v>447</v>
      </c>
      <c r="D253" s="129"/>
    </row>
    <row r="254" spans="1:4" ht="15.75">
      <c r="A254" s="18"/>
      <c r="B254" s="19" t="s">
        <v>231</v>
      </c>
      <c r="C254" s="110">
        <v>24143</v>
      </c>
      <c r="D254" s="129"/>
    </row>
    <row r="255" spans="1:4" s="84" customFormat="1" ht="47.25">
      <c r="A255" s="88"/>
      <c r="B255" s="98" t="s">
        <v>232</v>
      </c>
      <c r="C255" s="112">
        <v>5000</v>
      </c>
      <c r="D255" s="130"/>
    </row>
    <row r="256" spans="1:4" s="84" customFormat="1" ht="31.5">
      <c r="A256" s="88"/>
      <c r="B256" s="98" t="s">
        <v>233</v>
      </c>
      <c r="C256" s="112">
        <v>3606</v>
      </c>
      <c r="D256" s="130"/>
    </row>
    <row r="257" spans="1:4" s="9" customFormat="1" ht="42.75">
      <c r="A257" s="48"/>
      <c r="B257" s="53" t="s">
        <v>234</v>
      </c>
      <c r="C257" s="108">
        <v>110</v>
      </c>
      <c r="D257" s="132"/>
    </row>
    <row r="258" spans="1:4" s="9" customFormat="1" ht="28.5">
      <c r="A258" s="48"/>
      <c r="B258" s="50" t="s">
        <v>235</v>
      </c>
      <c r="C258" s="108">
        <v>30</v>
      </c>
      <c r="D258" s="132"/>
    </row>
    <row r="259" spans="1:4" s="9" customFormat="1" ht="28.5">
      <c r="A259" s="48"/>
      <c r="B259" s="50" t="s">
        <v>236</v>
      </c>
      <c r="C259" s="108">
        <v>247</v>
      </c>
      <c r="D259" s="132"/>
    </row>
    <row r="260" spans="1:4" s="9" customFormat="1" ht="15.75">
      <c r="A260" s="48"/>
      <c r="B260" s="50" t="s">
        <v>237</v>
      </c>
      <c r="C260" s="108">
        <v>893</v>
      </c>
      <c r="D260" s="132"/>
    </row>
    <row r="261" spans="1:4" s="9" customFormat="1" ht="15.75">
      <c r="A261" s="48"/>
      <c r="B261" s="53" t="s">
        <v>238</v>
      </c>
      <c r="C261" s="108"/>
      <c r="D261" s="132"/>
    </row>
    <row r="262" spans="1:4" ht="31.5">
      <c r="A262" s="32">
        <v>10</v>
      </c>
      <c r="B262" s="79" t="s">
        <v>239</v>
      </c>
      <c r="C262" s="108">
        <v>1757</v>
      </c>
      <c r="D262" s="129"/>
    </row>
    <row r="263" spans="1:4" s="9" customFormat="1" ht="15.75">
      <c r="A263" s="80" t="s">
        <v>240</v>
      </c>
      <c r="B263" s="15" t="s">
        <v>241</v>
      </c>
      <c r="C263" s="124">
        <v>5865</v>
      </c>
      <c r="D263" s="132"/>
    </row>
    <row r="264" spans="1:4" ht="15.75">
      <c r="A264" s="81" t="s">
        <v>242</v>
      </c>
      <c r="B264" s="82" t="s">
        <v>243</v>
      </c>
      <c r="C264" s="101">
        <v>7615</v>
      </c>
      <c r="D264" s="129"/>
    </row>
    <row r="265" spans="1:4" s="37" customFormat="1" ht="15.75">
      <c r="A265" s="80" t="s">
        <v>6</v>
      </c>
      <c r="B265" s="83" t="s">
        <v>244</v>
      </c>
      <c r="C265" s="101">
        <v>7615</v>
      </c>
      <c r="D265" s="129"/>
    </row>
    <row r="266" spans="1:4" ht="15" customHeight="1">
      <c r="A266" s="35">
        <v>1</v>
      </c>
      <c r="B266" s="22" t="s">
        <v>245</v>
      </c>
      <c r="C266" s="125">
        <v>2725</v>
      </c>
      <c r="D266" s="129"/>
    </row>
    <row r="267" spans="1:4" ht="15" customHeight="1">
      <c r="A267" s="16">
        <v>2</v>
      </c>
      <c r="B267" s="34" t="s">
        <v>246</v>
      </c>
      <c r="C267" s="115">
        <v>4890</v>
      </c>
      <c r="D267" s="134"/>
    </row>
  </sheetData>
  <mergeCells count="1">
    <mergeCell ref="A1:D1"/>
  </mergeCells>
  <pageMargins left="0.45" right="0.2" top="0.5" bottom="0.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C9" sqref="C9"/>
    </sheetView>
  </sheetViews>
  <sheetFormatPr defaultRowHeight="15"/>
  <cols>
    <col min="1" max="1" width="5.7109375" customWidth="1"/>
    <col min="2" max="2" width="32.7109375" customWidth="1"/>
    <col min="3" max="3" width="46.42578125" customWidth="1"/>
    <col min="4" max="4" width="29.5703125" customWidth="1"/>
    <col min="5" max="5" width="12.7109375" customWidth="1"/>
    <col min="6" max="6" width="15.28515625" customWidth="1"/>
  </cols>
  <sheetData>
    <row r="1" spans="1:6">
      <c r="A1" s="135"/>
      <c r="B1" s="135"/>
      <c r="C1" s="135"/>
      <c r="D1" s="135"/>
      <c r="E1" s="197" t="s">
        <v>320</v>
      </c>
      <c r="F1" s="197"/>
    </row>
    <row r="2" spans="1:6" ht="15.75">
      <c r="A2" s="198" t="s">
        <v>265</v>
      </c>
      <c r="B2" s="198"/>
      <c r="C2" s="198"/>
      <c r="D2" s="198"/>
      <c r="E2" s="198"/>
      <c r="F2" s="198"/>
    </row>
    <row r="3" spans="1:6" ht="15.75">
      <c r="A3" s="199" t="s">
        <v>321</v>
      </c>
      <c r="B3" s="199"/>
      <c r="C3" s="199"/>
      <c r="D3" s="199"/>
      <c r="E3" s="199"/>
      <c r="F3" s="199"/>
    </row>
    <row r="4" spans="1:6" ht="15.75">
      <c r="A4" s="200" t="s">
        <v>365</v>
      </c>
      <c r="B4" s="200"/>
      <c r="C4" s="200"/>
      <c r="D4" s="200"/>
      <c r="E4" s="200"/>
      <c r="F4" s="200"/>
    </row>
    <row r="5" spans="1:6" ht="15.75">
      <c r="A5" s="142"/>
      <c r="B5" s="142"/>
      <c r="C5" s="142"/>
      <c r="D5" s="201" t="s">
        <v>249</v>
      </c>
      <c r="E5" s="201"/>
      <c r="F5" s="201"/>
    </row>
    <row r="6" spans="1:6" ht="25.5">
      <c r="A6" s="146" t="s">
        <v>0</v>
      </c>
      <c r="B6" s="146" t="s">
        <v>250</v>
      </c>
      <c r="C6" s="146" t="s">
        <v>278</v>
      </c>
      <c r="D6" s="147" t="s">
        <v>279</v>
      </c>
      <c r="E6" s="140" t="s">
        <v>280</v>
      </c>
      <c r="F6" s="148" t="s">
        <v>259</v>
      </c>
    </row>
    <row r="7" spans="1:6">
      <c r="A7" s="149">
        <v>1</v>
      </c>
      <c r="B7" s="149">
        <v>2</v>
      </c>
      <c r="C7" s="149">
        <v>3</v>
      </c>
      <c r="D7" s="149">
        <v>4</v>
      </c>
      <c r="E7" s="149">
        <v>5</v>
      </c>
      <c r="F7" s="150">
        <v>6</v>
      </c>
    </row>
    <row r="8" spans="1:6">
      <c r="A8" s="136"/>
      <c r="B8" s="136" t="s">
        <v>251</v>
      </c>
      <c r="C8" s="136"/>
      <c r="D8" s="136"/>
      <c r="E8" s="138">
        <f>E9</f>
        <v>2300</v>
      </c>
      <c r="F8" s="137"/>
    </row>
    <row r="9" spans="1:6" ht="153">
      <c r="A9" s="139">
        <v>1</v>
      </c>
      <c r="B9" s="154" t="s">
        <v>322</v>
      </c>
      <c r="C9" s="156" t="s">
        <v>323</v>
      </c>
      <c r="D9" s="155" t="s">
        <v>324</v>
      </c>
      <c r="E9" s="157">
        <v>2300</v>
      </c>
      <c r="F9" s="153" t="s">
        <v>257</v>
      </c>
    </row>
  </sheetData>
  <mergeCells count="5">
    <mergeCell ref="E1:F1"/>
    <mergeCell ref="A2:F2"/>
    <mergeCell ref="A3:F3"/>
    <mergeCell ref="A4:F4"/>
    <mergeCell ref="D5:F5"/>
  </mergeCells>
  <pageMargins left="0.3" right="0.16" top="0.43"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9"/>
  <sheetViews>
    <sheetView tabSelected="1" zoomScale="90" zoomScaleNormal="90" workbookViewId="0">
      <selection activeCell="A36" sqref="A36"/>
    </sheetView>
  </sheetViews>
  <sheetFormatPr defaultRowHeight="15"/>
  <cols>
    <col min="1" max="1" width="4.85546875" style="135" customWidth="1"/>
    <col min="2" max="2" width="38.140625" style="135" customWidth="1"/>
    <col min="3" max="3" width="62.140625" style="135" customWidth="1"/>
    <col min="4" max="4" width="58.140625" style="135" customWidth="1"/>
    <col min="5" max="5" width="12.5703125" style="145" customWidth="1"/>
    <col min="6" max="6" width="13" style="135" customWidth="1"/>
    <col min="7" max="7" width="13.28515625" style="135" bestFit="1" customWidth="1"/>
    <col min="8" max="8" width="14.42578125" style="135" customWidth="1"/>
    <col min="9" max="9" width="9.5703125" style="135" bestFit="1" customWidth="1"/>
    <col min="10" max="16384" width="9.140625" style="135"/>
  </cols>
  <sheetData>
    <row r="1" spans="1:9">
      <c r="E1" s="197" t="s">
        <v>319</v>
      </c>
      <c r="F1" s="197"/>
    </row>
    <row r="2" spans="1:9" s="141" customFormat="1" ht="15.75">
      <c r="A2" s="198" t="s">
        <v>265</v>
      </c>
      <c r="B2" s="198"/>
      <c r="C2" s="198"/>
      <c r="D2" s="198"/>
      <c r="E2" s="198"/>
      <c r="F2" s="198"/>
    </row>
    <row r="3" spans="1:9" s="141" customFormat="1" ht="25.5" customHeight="1">
      <c r="A3" s="199" t="s">
        <v>283</v>
      </c>
      <c r="B3" s="199"/>
      <c r="C3" s="199"/>
      <c r="D3" s="199"/>
      <c r="E3" s="199"/>
      <c r="F3" s="199"/>
    </row>
    <row r="4" spans="1:9" s="141" customFormat="1" ht="25.5" customHeight="1">
      <c r="A4" s="200" t="s">
        <v>365</v>
      </c>
      <c r="B4" s="200"/>
      <c r="C4" s="200"/>
      <c r="D4" s="200"/>
      <c r="E4" s="200"/>
      <c r="F4" s="200"/>
    </row>
    <row r="5" spans="1:9" s="141" customFormat="1" ht="24" customHeight="1">
      <c r="A5" s="142"/>
      <c r="B5" s="142"/>
      <c r="C5" s="142"/>
      <c r="D5" s="201" t="s">
        <v>249</v>
      </c>
      <c r="E5" s="201"/>
      <c r="F5" s="201"/>
    </row>
    <row r="6" spans="1:9" ht="95.25" customHeight="1">
      <c r="A6" s="158" t="s">
        <v>0</v>
      </c>
      <c r="B6" s="158" t="s">
        <v>250</v>
      </c>
      <c r="C6" s="158" t="s">
        <v>278</v>
      </c>
      <c r="D6" s="158" t="s">
        <v>279</v>
      </c>
      <c r="E6" s="159" t="s">
        <v>280</v>
      </c>
      <c r="F6" s="160" t="s">
        <v>259</v>
      </c>
    </row>
    <row r="7" spans="1:9" s="151" customFormat="1" ht="20.100000000000001" customHeight="1">
      <c r="A7" s="161">
        <v>1</v>
      </c>
      <c r="B7" s="161">
        <v>2</v>
      </c>
      <c r="C7" s="161">
        <v>3</v>
      </c>
      <c r="D7" s="161">
        <v>4</v>
      </c>
      <c r="E7" s="161">
        <v>5</v>
      </c>
      <c r="F7" s="162">
        <v>6</v>
      </c>
    </row>
    <row r="8" spans="1:9" ht="20.100000000000001" customHeight="1">
      <c r="A8" s="163"/>
      <c r="B8" s="163" t="s">
        <v>251</v>
      </c>
      <c r="C8" s="163"/>
      <c r="D8" s="163"/>
      <c r="E8" s="181">
        <f>E9+E37</f>
        <v>33736</v>
      </c>
      <c r="F8" s="164"/>
      <c r="I8" s="143"/>
    </row>
    <row r="9" spans="1:9" ht="20.100000000000001" customHeight="1">
      <c r="A9" s="163" t="s">
        <v>4</v>
      </c>
      <c r="B9" s="163" t="s">
        <v>260</v>
      </c>
      <c r="C9" s="163"/>
      <c r="D9" s="163"/>
      <c r="E9" s="182">
        <f>E10+E14+E22</f>
        <v>21586</v>
      </c>
      <c r="F9" s="164"/>
    </row>
    <row r="10" spans="1:9" ht="20.100000000000001" customHeight="1">
      <c r="A10" s="163" t="s">
        <v>6</v>
      </c>
      <c r="B10" s="186" t="s">
        <v>270</v>
      </c>
      <c r="C10" s="163"/>
      <c r="D10" s="163"/>
      <c r="E10" s="181">
        <f>E11+E12+E13</f>
        <v>4520</v>
      </c>
      <c r="F10" s="164"/>
    </row>
    <row r="11" spans="1:9" ht="31.5">
      <c r="A11" s="173">
        <v>1</v>
      </c>
      <c r="B11" s="187" t="s">
        <v>268</v>
      </c>
      <c r="C11" s="173" t="s">
        <v>282</v>
      </c>
      <c r="D11" s="173"/>
      <c r="E11" s="184">
        <v>1854</v>
      </c>
      <c r="F11" s="205" t="s">
        <v>257</v>
      </c>
      <c r="G11" s="188"/>
      <c r="I11" s="189"/>
    </row>
    <row r="12" spans="1:9" ht="31.5">
      <c r="A12" s="173">
        <v>2</v>
      </c>
      <c r="B12" s="187" t="s">
        <v>269</v>
      </c>
      <c r="C12" s="173" t="s">
        <v>281</v>
      </c>
      <c r="D12" s="173"/>
      <c r="E12" s="184">
        <v>2066</v>
      </c>
      <c r="F12" s="205"/>
      <c r="G12" s="188"/>
    </row>
    <row r="13" spans="1:9" ht="30" customHeight="1">
      <c r="A13" s="173">
        <v>3</v>
      </c>
      <c r="B13" s="187" t="s">
        <v>284</v>
      </c>
      <c r="C13" s="187" t="s">
        <v>23</v>
      </c>
      <c r="D13" s="173"/>
      <c r="E13" s="184">
        <v>600</v>
      </c>
      <c r="F13" s="205"/>
    </row>
    <row r="14" spans="1:9" ht="20.100000000000001" customHeight="1">
      <c r="A14" s="163" t="s">
        <v>15</v>
      </c>
      <c r="B14" s="186" t="s">
        <v>252</v>
      </c>
      <c r="C14" s="163"/>
      <c r="D14" s="163"/>
      <c r="E14" s="182">
        <f>SUM(E15:E21)</f>
        <v>4800</v>
      </c>
      <c r="F14" s="164"/>
      <c r="G14" s="190"/>
    </row>
    <row r="15" spans="1:9" ht="47.25">
      <c r="A15" s="169">
        <v>1</v>
      </c>
      <c r="B15" s="178" t="s">
        <v>327</v>
      </c>
      <c r="C15" s="169" t="s">
        <v>328</v>
      </c>
      <c r="D15" s="169" t="s">
        <v>329</v>
      </c>
      <c r="E15" s="185">
        <v>850</v>
      </c>
      <c r="F15" s="205" t="s">
        <v>258</v>
      </c>
      <c r="G15" s="190"/>
      <c r="H15" s="190"/>
    </row>
    <row r="16" spans="1:9" ht="47.25">
      <c r="A16" s="169">
        <v>2</v>
      </c>
      <c r="B16" s="178" t="s">
        <v>330</v>
      </c>
      <c r="C16" s="169" t="s">
        <v>331</v>
      </c>
      <c r="D16" s="169" t="s">
        <v>332</v>
      </c>
      <c r="E16" s="185">
        <v>900</v>
      </c>
      <c r="F16" s="205"/>
      <c r="G16" s="190"/>
    </row>
    <row r="17" spans="1:8" ht="31.5">
      <c r="A17" s="169">
        <v>3</v>
      </c>
      <c r="B17" s="170" t="s">
        <v>333</v>
      </c>
      <c r="C17" s="169" t="s">
        <v>334</v>
      </c>
      <c r="D17" s="169" t="s">
        <v>335</v>
      </c>
      <c r="E17" s="185">
        <v>600</v>
      </c>
      <c r="F17" s="205"/>
      <c r="G17" s="190"/>
    </row>
    <row r="18" spans="1:8" ht="31.5">
      <c r="A18" s="169">
        <v>4</v>
      </c>
      <c r="B18" s="178" t="s">
        <v>336</v>
      </c>
      <c r="C18" s="169" t="s">
        <v>337</v>
      </c>
      <c r="D18" s="169" t="s">
        <v>338</v>
      </c>
      <c r="E18" s="185">
        <v>850</v>
      </c>
      <c r="F18" s="205"/>
      <c r="G18" s="190"/>
    </row>
    <row r="19" spans="1:8" ht="31.5">
      <c r="A19" s="169">
        <v>5</v>
      </c>
      <c r="B19" s="170" t="s">
        <v>339</v>
      </c>
      <c r="C19" s="169" t="s">
        <v>340</v>
      </c>
      <c r="D19" s="169" t="s">
        <v>341</v>
      </c>
      <c r="E19" s="185">
        <v>450</v>
      </c>
      <c r="F19" s="205"/>
      <c r="G19" s="190"/>
    </row>
    <row r="20" spans="1:8" ht="31.5">
      <c r="A20" s="169">
        <v>6</v>
      </c>
      <c r="B20" s="170" t="s">
        <v>342</v>
      </c>
      <c r="C20" s="169" t="s">
        <v>340</v>
      </c>
      <c r="D20" s="169" t="s">
        <v>341</v>
      </c>
      <c r="E20" s="185">
        <v>650</v>
      </c>
      <c r="F20" s="205"/>
      <c r="G20" s="190"/>
    </row>
    <row r="21" spans="1:8" ht="42.75" customHeight="1">
      <c r="A21" s="169">
        <v>7</v>
      </c>
      <c r="B21" s="170" t="s">
        <v>276</v>
      </c>
      <c r="C21" s="163"/>
      <c r="D21" s="163"/>
      <c r="E21" s="185">
        <v>500</v>
      </c>
      <c r="F21" s="205"/>
    </row>
    <row r="22" spans="1:8" ht="30" customHeight="1">
      <c r="A22" s="163" t="s">
        <v>240</v>
      </c>
      <c r="B22" s="165" t="s">
        <v>262</v>
      </c>
      <c r="C22" s="163"/>
      <c r="D22" s="163"/>
      <c r="E22" s="181">
        <f>E23+E25+E27+E35</f>
        <v>12266</v>
      </c>
      <c r="F22" s="164"/>
    </row>
    <row r="23" spans="1:8" s="144" customFormat="1" ht="30" customHeight="1">
      <c r="A23" s="166" t="s">
        <v>254</v>
      </c>
      <c r="B23" s="167" t="s">
        <v>261</v>
      </c>
      <c r="C23" s="166"/>
      <c r="D23" s="166"/>
      <c r="E23" s="183">
        <f>E24</f>
        <v>1116</v>
      </c>
      <c r="F23" s="168"/>
    </row>
    <row r="24" spans="1:8" ht="42.75" customHeight="1">
      <c r="A24" s="173">
        <v>1</v>
      </c>
      <c r="B24" s="187" t="s">
        <v>285</v>
      </c>
      <c r="C24" s="173" t="s">
        <v>271</v>
      </c>
      <c r="D24" s="173"/>
      <c r="E24" s="184">
        <v>1116</v>
      </c>
      <c r="F24" s="171" t="s">
        <v>257</v>
      </c>
    </row>
    <row r="25" spans="1:8" s="144" customFormat="1" ht="30" customHeight="1">
      <c r="A25" s="166" t="s">
        <v>255</v>
      </c>
      <c r="B25" s="167" t="s">
        <v>266</v>
      </c>
      <c r="C25" s="166"/>
      <c r="D25" s="166"/>
      <c r="E25" s="183">
        <f>E26</f>
        <v>500</v>
      </c>
      <c r="F25" s="168"/>
    </row>
    <row r="26" spans="1:8" ht="45" customHeight="1">
      <c r="A26" s="169">
        <v>1</v>
      </c>
      <c r="B26" s="170" t="s">
        <v>343</v>
      </c>
      <c r="C26" s="170" t="s">
        <v>344</v>
      </c>
      <c r="D26" s="170" t="s">
        <v>345</v>
      </c>
      <c r="E26" s="184">
        <v>500</v>
      </c>
      <c r="F26" s="171"/>
    </row>
    <row r="27" spans="1:8" ht="63">
      <c r="A27" s="166" t="s">
        <v>256</v>
      </c>
      <c r="B27" s="172" t="s">
        <v>272</v>
      </c>
      <c r="C27" s="173"/>
      <c r="D27" s="173"/>
      <c r="E27" s="182">
        <f>SUM(E28:E34)</f>
        <v>10000</v>
      </c>
      <c r="F27" s="174"/>
      <c r="G27" s="152"/>
      <c r="H27" s="152"/>
    </row>
    <row r="28" spans="1:8" ht="78.75">
      <c r="A28" s="173">
        <v>1</v>
      </c>
      <c r="B28" s="170" t="s">
        <v>325</v>
      </c>
      <c r="C28" s="191" t="s">
        <v>326</v>
      </c>
      <c r="D28" s="192" t="s">
        <v>351</v>
      </c>
      <c r="E28" s="184">
        <v>2300</v>
      </c>
      <c r="F28" s="171" t="s">
        <v>257</v>
      </c>
    </row>
    <row r="29" spans="1:8" ht="31.5">
      <c r="A29" s="173">
        <v>2</v>
      </c>
      <c r="B29" s="170" t="s">
        <v>346</v>
      </c>
      <c r="C29" s="175" t="s">
        <v>347</v>
      </c>
      <c r="D29" s="175" t="s">
        <v>352</v>
      </c>
      <c r="E29" s="185">
        <v>450</v>
      </c>
      <c r="F29" s="171"/>
    </row>
    <row r="30" spans="1:8" ht="156.75" customHeight="1">
      <c r="A30" s="173">
        <v>3</v>
      </c>
      <c r="B30" s="192" t="s">
        <v>348</v>
      </c>
      <c r="C30" s="191" t="s">
        <v>349</v>
      </c>
      <c r="D30" s="192" t="s">
        <v>350</v>
      </c>
      <c r="E30" s="185">
        <v>4800</v>
      </c>
      <c r="F30" s="171"/>
    </row>
    <row r="31" spans="1:8" ht="31.5">
      <c r="A31" s="173">
        <v>4</v>
      </c>
      <c r="B31" s="176" t="s">
        <v>353</v>
      </c>
      <c r="C31" s="175" t="s">
        <v>354</v>
      </c>
      <c r="D31" s="175" t="s">
        <v>355</v>
      </c>
      <c r="E31" s="185">
        <v>1000</v>
      </c>
      <c r="F31" s="171"/>
    </row>
    <row r="32" spans="1:8" ht="31.5">
      <c r="A32" s="173">
        <v>5</v>
      </c>
      <c r="B32" s="170" t="s">
        <v>356</v>
      </c>
      <c r="C32" s="175" t="s">
        <v>357</v>
      </c>
      <c r="D32" s="175" t="s">
        <v>358</v>
      </c>
      <c r="E32" s="185">
        <v>600</v>
      </c>
      <c r="F32" s="202"/>
    </row>
    <row r="33" spans="1:6" ht="31.5">
      <c r="A33" s="173">
        <v>6</v>
      </c>
      <c r="B33" s="170" t="s">
        <v>359</v>
      </c>
      <c r="C33" s="176" t="s">
        <v>360</v>
      </c>
      <c r="D33" s="176" t="s">
        <v>361</v>
      </c>
      <c r="E33" s="185">
        <v>350</v>
      </c>
      <c r="F33" s="204"/>
    </row>
    <row r="34" spans="1:6" ht="31.5">
      <c r="A34" s="173">
        <v>7</v>
      </c>
      <c r="B34" s="170" t="s">
        <v>362</v>
      </c>
      <c r="C34" s="176" t="s">
        <v>363</v>
      </c>
      <c r="D34" s="176" t="s">
        <v>364</v>
      </c>
      <c r="E34" s="185">
        <v>500</v>
      </c>
      <c r="F34" s="180"/>
    </row>
    <row r="35" spans="1:6" ht="31.5">
      <c r="A35" s="163" t="s">
        <v>274</v>
      </c>
      <c r="B35" s="177" t="s">
        <v>275</v>
      </c>
      <c r="C35" s="178"/>
      <c r="D35" s="178"/>
      <c r="E35" s="182">
        <f>E36</f>
        <v>650</v>
      </c>
      <c r="F35" s="171"/>
    </row>
    <row r="36" spans="1:6" ht="31.5">
      <c r="A36" s="173">
        <v>1</v>
      </c>
      <c r="B36" s="170" t="s">
        <v>273</v>
      </c>
      <c r="C36" s="178"/>
      <c r="D36" s="178"/>
      <c r="E36" s="185">
        <v>650</v>
      </c>
      <c r="F36" s="171" t="s">
        <v>277</v>
      </c>
    </row>
    <row r="37" spans="1:6" ht="15.75">
      <c r="A37" s="163" t="s">
        <v>242</v>
      </c>
      <c r="B37" s="177" t="s">
        <v>263</v>
      </c>
      <c r="C37" s="163"/>
      <c r="D37" s="163"/>
      <c r="E37" s="182">
        <f>E38</f>
        <v>12150</v>
      </c>
      <c r="F37" s="171"/>
    </row>
    <row r="38" spans="1:6" ht="110.25">
      <c r="A38" s="173"/>
      <c r="B38" s="179" t="s">
        <v>267</v>
      </c>
      <c r="C38" s="173"/>
      <c r="D38" s="173"/>
      <c r="E38" s="182">
        <f>SUM(E39:E49)</f>
        <v>12150</v>
      </c>
      <c r="F38" s="171"/>
    </row>
    <row r="39" spans="1:6" ht="47.25">
      <c r="A39" s="173">
        <v>1</v>
      </c>
      <c r="B39" s="193" t="s">
        <v>286</v>
      </c>
      <c r="C39" s="178" t="s">
        <v>287</v>
      </c>
      <c r="D39" s="178" t="s">
        <v>288</v>
      </c>
      <c r="E39" s="194">
        <v>500</v>
      </c>
      <c r="F39" s="202" t="s">
        <v>264</v>
      </c>
    </row>
    <row r="40" spans="1:6" ht="63">
      <c r="A40" s="173">
        <v>2</v>
      </c>
      <c r="B40" s="193" t="s">
        <v>289</v>
      </c>
      <c r="C40" s="178" t="s">
        <v>290</v>
      </c>
      <c r="D40" s="178" t="s">
        <v>291</v>
      </c>
      <c r="E40" s="194">
        <v>1700</v>
      </c>
      <c r="F40" s="203"/>
    </row>
    <row r="41" spans="1:6" ht="47.25">
      <c r="A41" s="173">
        <v>3</v>
      </c>
      <c r="B41" s="193" t="s">
        <v>292</v>
      </c>
      <c r="C41" s="178" t="s">
        <v>293</v>
      </c>
      <c r="D41" s="178" t="s">
        <v>294</v>
      </c>
      <c r="E41" s="194">
        <v>1700</v>
      </c>
      <c r="F41" s="203"/>
    </row>
    <row r="42" spans="1:6" ht="63">
      <c r="A42" s="173">
        <v>4</v>
      </c>
      <c r="B42" s="193" t="s">
        <v>295</v>
      </c>
      <c r="C42" s="178" t="s">
        <v>296</v>
      </c>
      <c r="D42" s="178" t="s">
        <v>297</v>
      </c>
      <c r="E42" s="194">
        <v>1000</v>
      </c>
      <c r="F42" s="203"/>
    </row>
    <row r="43" spans="1:6" ht="47.25">
      <c r="A43" s="173">
        <v>5</v>
      </c>
      <c r="B43" s="193" t="s">
        <v>298</v>
      </c>
      <c r="C43" s="178" t="s">
        <v>299</v>
      </c>
      <c r="D43" s="178" t="s">
        <v>300</v>
      </c>
      <c r="E43" s="194">
        <v>1500</v>
      </c>
      <c r="F43" s="203"/>
    </row>
    <row r="44" spans="1:6" ht="63">
      <c r="A44" s="173">
        <v>6</v>
      </c>
      <c r="B44" s="193" t="s">
        <v>301</v>
      </c>
      <c r="C44" s="178" t="s">
        <v>302</v>
      </c>
      <c r="D44" s="178" t="s">
        <v>303</v>
      </c>
      <c r="E44" s="194">
        <v>1500</v>
      </c>
      <c r="F44" s="203"/>
    </row>
    <row r="45" spans="1:6" ht="78.75">
      <c r="A45" s="173">
        <v>7</v>
      </c>
      <c r="B45" s="193" t="s">
        <v>304</v>
      </c>
      <c r="C45" s="178" t="s">
        <v>305</v>
      </c>
      <c r="D45" s="178" t="s">
        <v>306</v>
      </c>
      <c r="E45" s="194">
        <v>1000</v>
      </c>
      <c r="F45" s="203"/>
    </row>
    <row r="46" spans="1:6" ht="47.25">
      <c r="A46" s="173">
        <v>8</v>
      </c>
      <c r="B46" s="193" t="s">
        <v>307</v>
      </c>
      <c r="C46" s="178" t="s">
        <v>308</v>
      </c>
      <c r="D46" s="178" t="s">
        <v>309</v>
      </c>
      <c r="E46" s="194">
        <v>500</v>
      </c>
      <c r="F46" s="203"/>
    </row>
    <row r="47" spans="1:6" ht="47.25">
      <c r="A47" s="173">
        <v>9</v>
      </c>
      <c r="B47" s="193" t="s">
        <v>310</v>
      </c>
      <c r="C47" s="178" t="s">
        <v>311</v>
      </c>
      <c r="D47" s="178" t="s">
        <v>312</v>
      </c>
      <c r="E47" s="194">
        <v>350</v>
      </c>
      <c r="F47" s="203"/>
    </row>
    <row r="48" spans="1:6" ht="63">
      <c r="A48" s="173">
        <v>10</v>
      </c>
      <c r="B48" s="195" t="s">
        <v>313</v>
      </c>
      <c r="C48" s="178" t="s">
        <v>314</v>
      </c>
      <c r="D48" s="178" t="s">
        <v>315</v>
      </c>
      <c r="E48" s="194">
        <v>800</v>
      </c>
      <c r="F48" s="203"/>
    </row>
    <row r="49" spans="1:6" ht="63">
      <c r="A49" s="173">
        <v>11</v>
      </c>
      <c r="B49" s="193" t="s">
        <v>316</v>
      </c>
      <c r="C49" s="178" t="s">
        <v>317</v>
      </c>
      <c r="D49" s="178" t="s">
        <v>318</v>
      </c>
      <c r="E49" s="194">
        <v>1600</v>
      </c>
      <c r="F49" s="204"/>
    </row>
  </sheetData>
  <mergeCells count="9">
    <mergeCell ref="E1:F1"/>
    <mergeCell ref="F39:F49"/>
    <mergeCell ref="F32:F33"/>
    <mergeCell ref="F15:F21"/>
    <mergeCell ref="A2:F2"/>
    <mergeCell ref="A3:F3"/>
    <mergeCell ref="F11:F13"/>
    <mergeCell ref="A4:F4"/>
    <mergeCell ref="D5:F5"/>
  </mergeCells>
  <printOptions horizontalCentered="1"/>
  <pageMargins left="0.23622047244094491" right="0.15748031496062992" top="0.39370078740157483" bottom="0.47244094488188981" header="0.27559055118110237" footer="0.27559055118110237"/>
  <pageSetup paperSize="9" scale="75" orientation="landscape"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MT</vt:lpstr>
      <vt:lpstr>Biêu ĐT</vt:lpstr>
      <vt:lpstr>Biêu SN</vt:lpstr>
      <vt:lpstr>'Biêu SN'!Print_Area</vt:lpstr>
      <vt:lpstr>'Biêu SN'!Print_Titles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Vu Hoai Nam</dc:creator>
  <cp:lastModifiedBy>Binh</cp:lastModifiedBy>
  <cp:lastPrinted>2024-10-09T04:06:06Z</cp:lastPrinted>
  <dcterms:created xsi:type="dcterms:W3CDTF">2017-11-18T03:56:43Z</dcterms:created>
  <dcterms:modified xsi:type="dcterms:W3CDTF">2024-10-09T04:10:50Z</dcterms:modified>
</cp:coreProperties>
</file>